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630" documentId="8_{4FC85915-DC90-4E61-A674-8D254AA6DC39}" xr6:coauthVersionLast="47" xr6:coauthVersionMax="47" xr10:uidLastSave="{8502542D-85D6-4D2D-994B-281B8E650CAC}"/>
  <bookViews>
    <workbookView xWindow="28680" yWindow="-120" windowWidth="29040" windowHeight="15720" xr2:uid="{3D4EF9AC-1119-4378-B7E2-DE5D6648495C}"/>
  </bookViews>
  <sheets>
    <sheet name="SoC Simul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4" i="1" l="1"/>
  <c r="D74" i="1"/>
  <c r="D71" i="1"/>
  <c r="C6" i="1"/>
  <c r="G26" i="1"/>
  <c r="B27" i="1" l="1"/>
  <c r="B26" i="1"/>
  <c r="D26" i="1" s="1"/>
  <c r="C26" i="1" s="1"/>
  <c r="E26" i="1" s="1"/>
  <c r="BK26" i="1"/>
  <c r="BL26" i="1" s="1"/>
  <c r="BD26" i="1"/>
  <c r="BC26" i="1"/>
  <c r="AV26" i="1"/>
  <c r="AU26" i="1"/>
  <c r="AN26" i="1"/>
  <c r="AM26" i="1"/>
  <c r="AJ26" i="1"/>
  <c r="AL26" i="1" s="1"/>
  <c r="AE26" i="1"/>
  <c r="AF26" i="1" s="1"/>
  <c r="AB26" i="1"/>
  <c r="AD26" i="1" s="1"/>
  <c r="W26" i="1"/>
  <c r="X26" i="1" s="1"/>
  <c r="L26" i="1"/>
  <c r="N26" i="1" s="1"/>
  <c r="O26" i="1"/>
  <c r="BH26" i="1"/>
  <c r="BJ26" i="1" s="1"/>
  <c r="BF26" i="1"/>
  <c r="BF27" i="1" s="1"/>
  <c r="BF28" i="1" s="1"/>
  <c r="BF29" i="1" s="1"/>
  <c r="BF30" i="1" s="1"/>
  <c r="BF31" i="1" s="1"/>
  <c r="BF32" i="1" s="1"/>
  <c r="BF33" i="1" s="1"/>
  <c r="BF34" i="1" s="1"/>
  <c r="BF35" i="1" s="1"/>
  <c r="BF36" i="1" s="1"/>
  <c r="BF37" i="1" s="1"/>
  <c r="BF38" i="1" s="1"/>
  <c r="BF39" i="1" s="1"/>
  <c r="BF40" i="1" s="1"/>
  <c r="BF41" i="1" s="1"/>
  <c r="BF42" i="1" s="1"/>
  <c r="BF43" i="1" s="1"/>
  <c r="BF44" i="1" s="1"/>
  <c r="BF45" i="1" s="1"/>
  <c r="BF46" i="1" s="1"/>
  <c r="BF47" i="1" s="1"/>
  <c r="BF48" i="1" s="1"/>
  <c r="BF49" i="1" s="1"/>
  <c r="BF50" i="1" s="1"/>
  <c r="BF51" i="1" s="1"/>
  <c r="BF52" i="1" s="1"/>
  <c r="BF53" i="1" s="1"/>
  <c r="BF54" i="1" s="1"/>
  <c r="BF55" i="1" s="1"/>
  <c r="BF56" i="1" s="1"/>
  <c r="BF57" i="1" s="1"/>
  <c r="BF58" i="1" s="1"/>
  <c r="BF59" i="1" s="1"/>
  <c r="BF60" i="1" s="1"/>
  <c r="BF61" i="1" s="1"/>
  <c r="BF62" i="1" s="1"/>
  <c r="BF63" i="1" s="1"/>
  <c r="BF64" i="1" s="1"/>
  <c r="BF65" i="1" s="1"/>
  <c r="BF66" i="1" s="1"/>
  <c r="BF67" i="1" s="1"/>
  <c r="BF68" i="1" s="1"/>
  <c r="BF69" i="1" s="1"/>
  <c r="BF70" i="1" s="1"/>
  <c r="BF71" i="1" s="1"/>
  <c r="AZ26" i="1"/>
  <c r="BB26" i="1" s="1"/>
  <c r="AX26" i="1"/>
  <c r="AX27" i="1" s="1"/>
  <c r="AX28" i="1" s="1"/>
  <c r="AX29" i="1" s="1"/>
  <c r="AX30" i="1" s="1"/>
  <c r="AX31" i="1" s="1"/>
  <c r="AX32" i="1" s="1"/>
  <c r="AX33" i="1" s="1"/>
  <c r="AX34" i="1" s="1"/>
  <c r="AX35" i="1" s="1"/>
  <c r="AX36" i="1" s="1"/>
  <c r="AX37" i="1" s="1"/>
  <c r="AX38" i="1" s="1"/>
  <c r="AX39" i="1" s="1"/>
  <c r="AX40" i="1" s="1"/>
  <c r="AX41" i="1" s="1"/>
  <c r="AX42" i="1" s="1"/>
  <c r="AX43" i="1" s="1"/>
  <c r="AX44" i="1" s="1"/>
  <c r="AX45" i="1" s="1"/>
  <c r="AX46" i="1" s="1"/>
  <c r="AX47" i="1" s="1"/>
  <c r="AX48" i="1" s="1"/>
  <c r="AX49" i="1" s="1"/>
  <c r="AX50" i="1" s="1"/>
  <c r="AX51" i="1" s="1"/>
  <c r="AX52" i="1" s="1"/>
  <c r="AX53" i="1" s="1"/>
  <c r="AX54" i="1" s="1"/>
  <c r="AX55" i="1" s="1"/>
  <c r="AX56" i="1" s="1"/>
  <c r="AX57" i="1" s="1"/>
  <c r="AX58" i="1" s="1"/>
  <c r="AX59" i="1" s="1"/>
  <c r="AX60" i="1" s="1"/>
  <c r="AX61" i="1" s="1"/>
  <c r="AX62" i="1" s="1"/>
  <c r="AX63" i="1" s="1"/>
  <c r="AX64" i="1" s="1"/>
  <c r="AX65" i="1" s="1"/>
  <c r="AX66" i="1" s="1"/>
  <c r="AX67" i="1" s="1"/>
  <c r="AX68" i="1" s="1"/>
  <c r="AX69" i="1" s="1"/>
  <c r="AX70" i="1" s="1"/>
  <c r="AX71" i="1" s="1"/>
  <c r="AP28" i="1"/>
  <c r="AP29" i="1" s="1"/>
  <c r="AP30" i="1" s="1"/>
  <c r="AP31" i="1" s="1"/>
  <c r="AP32" i="1" s="1"/>
  <c r="AP33" i="1" s="1"/>
  <c r="AP34" i="1" s="1"/>
  <c r="AP35" i="1" s="1"/>
  <c r="AP36" i="1" s="1"/>
  <c r="AP37" i="1" s="1"/>
  <c r="AP38" i="1" s="1"/>
  <c r="AP39" i="1" s="1"/>
  <c r="AP40" i="1" s="1"/>
  <c r="AP41" i="1" s="1"/>
  <c r="AP42" i="1" s="1"/>
  <c r="AP43" i="1" s="1"/>
  <c r="AP44" i="1" s="1"/>
  <c r="AP45" i="1" s="1"/>
  <c r="AP46" i="1" s="1"/>
  <c r="AP47" i="1" s="1"/>
  <c r="AP48" i="1" s="1"/>
  <c r="AP49" i="1" s="1"/>
  <c r="AP50" i="1" s="1"/>
  <c r="AP51" i="1" s="1"/>
  <c r="AP52" i="1" s="1"/>
  <c r="AP53" i="1" s="1"/>
  <c r="AP54" i="1" s="1"/>
  <c r="AP55" i="1" s="1"/>
  <c r="AP56" i="1" s="1"/>
  <c r="AP57" i="1" s="1"/>
  <c r="AP58" i="1" s="1"/>
  <c r="AP59" i="1" s="1"/>
  <c r="AP60" i="1" s="1"/>
  <c r="AP61" i="1" s="1"/>
  <c r="AP62" i="1" s="1"/>
  <c r="AP63" i="1" s="1"/>
  <c r="AP64" i="1" s="1"/>
  <c r="AP65" i="1" s="1"/>
  <c r="AP66" i="1" s="1"/>
  <c r="AP67" i="1" s="1"/>
  <c r="AP68" i="1" s="1"/>
  <c r="AP69" i="1" s="1"/>
  <c r="AP70" i="1" s="1"/>
  <c r="AP71" i="1" s="1"/>
  <c r="AP27" i="1"/>
  <c r="AR26" i="1"/>
  <c r="AT26" i="1" s="1"/>
  <c r="AP26" i="1"/>
  <c r="AH26" i="1"/>
  <c r="AH27" i="1" s="1"/>
  <c r="AH28" i="1" s="1"/>
  <c r="AH29" i="1" s="1"/>
  <c r="AH30" i="1" s="1"/>
  <c r="AH31" i="1" s="1"/>
  <c r="AH32" i="1" s="1"/>
  <c r="AH33" i="1" s="1"/>
  <c r="AH34" i="1" s="1"/>
  <c r="AH35" i="1" s="1"/>
  <c r="AH36" i="1" s="1"/>
  <c r="AH37" i="1" s="1"/>
  <c r="AH38" i="1" s="1"/>
  <c r="AH39" i="1" s="1"/>
  <c r="AH40" i="1" s="1"/>
  <c r="AH41" i="1" s="1"/>
  <c r="AH42" i="1" s="1"/>
  <c r="AH43" i="1" s="1"/>
  <c r="AH44" i="1" s="1"/>
  <c r="AH45" i="1" s="1"/>
  <c r="AH46" i="1" s="1"/>
  <c r="AH47" i="1" s="1"/>
  <c r="AH48" i="1" s="1"/>
  <c r="AH49" i="1" s="1"/>
  <c r="AH50" i="1" s="1"/>
  <c r="AH51" i="1" s="1"/>
  <c r="AH52" i="1" s="1"/>
  <c r="AH53" i="1" s="1"/>
  <c r="AH54" i="1" s="1"/>
  <c r="AH55" i="1" s="1"/>
  <c r="AH56" i="1" s="1"/>
  <c r="AH57" i="1" s="1"/>
  <c r="AH58" i="1" s="1"/>
  <c r="AH59" i="1" s="1"/>
  <c r="AH60" i="1" s="1"/>
  <c r="AH61" i="1" s="1"/>
  <c r="AH62" i="1" s="1"/>
  <c r="AH63" i="1" s="1"/>
  <c r="AH64" i="1" s="1"/>
  <c r="AH65" i="1" s="1"/>
  <c r="AH66" i="1" s="1"/>
  <c r="AH67" i="1" s="1"/>
  <c r="AH68" i="1" s="1"/>
  <c r="AH69" i="1" s="1"/>
  <c r="AH70" i="1" s="1"/>
  <c r="AH71" i="1" s="1"/>
  <c r="Z26" i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Z45" i="1" s="1"/>
  <c r="Z46" i="1" s="1"/>
  <c r="Z47" i="1" s="1"/>
  <c r="Z48" i="1" s="1"/>
  <c r="Z49" i="1" s="1"/>
  <c r="Z50" i="1" s="1"/>
  <c r="Z51" i="1" s="1"/>
  <c r="Z52" i="1" s="1"/>
  <c r="Z53" i="1" s="1"/>
  <c r="Z54" i="1" s="1"/>
  <c r="Z55" i="1" s="1"/>
  <c r="Z56" i="1" s="1"/>
  <c r="Z57" i="1" s="1"/>
  <c r="Z58" i="1" s="1"/>
  <c r="Z59" i="1" s="1"/>
  <c r="Z60" i="1" s="1"/>
  <c r="Z61" i="1" s="1"/>
  <c r="Z62" i="1" s="1"/>
  <c r="Z63" i="1" s="1"/>
  <c r="Z64" i="1" s="1"/>
  <c r="Z65" i="1" s="1"/>
  <c r="Z66" i="1" s="1"/>
  <c r="Z67" i="1" s="1"/>
  <c r="Z68" i="1" s="1"/>
  <c r="Z69" i="1" s="1"/>
  <c r="Z70" i="1" s="1"/>
  <c r="Z71" i="1" s="1"/>
  <c r="T26" i="1"/>
  <c r="V26" i="1" s="1"/>
  <c r="R26" i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J26" i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H26" i="1"/>
  <c r="B28" i="1"/>
  <c r="F26" i="1" l="1"/>
  <c r="S26" i="1"/>
  <c r="U26" i="1" s="1"/>
  <c r="BG26" i="1"/>
  <c r="BI26" i="1" s="1"/>
  <c r="K26" i="1"/>
  <c r="M26" i="1" s="1"/>
  <c r="AQ26" i="1"/>
  <c r="AS26" i="1" s="1"/>
  <c r="AI26" i="1"/>
  <c r="AK26" i="1" s="1"/>
  <c r="AY26" i="1"/>
  <c r="BA26" i="1" s="1"/>
  <c r="AA26" i="1"/>
  <c r="AC26" i="1" s="1"/>
  <c r="P26" i="1"/>
  <c r="B29" i="1"/>
  <c r="BH28" i="1"/>
  <c r="AZ28" i="1"/>
  <c r="AR28" i="1"/>
  <c r="AJ28" i="1"/>
  <c r="AB28" i="1"/>
  <c r="T28" i="1"/>
  <c r="L28" i="1"/>
  <c r="D28" i="1"/>
  <c r="BH27" i="1"/>
  <c r="AZ27" i="1"/>
  <c r="AR27" i="1"/>
  <c r="AJ27" i="1"/>
  <c r="AB27" i="1"/>
  <c r="T27" i="1"/>
  <c r="L27" i="1"/>
  <c r="D27" i="1"/>
  <c r="F27" i="1" l="1"/>
  <c r="C27" i="1"/>
  <c r="E27" i="1" s="1"/>
  <c r="N27" i="1"/>
  <c r="K27" i="1"/>
  <c r="M27" i="1" s="1"/>
  <c r="O27" i="1" s="1"/>
  <c r="BB28" i="1"/>
  <c r="AY28" i="1"/>
  <c r="BA28" i="1" s="1"/>
  <c r="AL27" i="1"/>
  <c r="AI27" i="1"/>
  <c r="AK27" i="1" s="1"/>
  <c r="N28" i="1"/>
  <c r="K28" i="1"/>
  <c r="M28" i="1" s="1"/>
  <c r="V28" i="1"/>
  <c r="S28" i="1"/>
  <c r="U28" i="1" s="1"/>
  <c r="F28" i="1"/>
  <c r="C28" i="1"/>
  <c r="E28" i="1" s="1"/>
  <c r="AT27" i="1"/>
  <c r="AQ27" i="1"/>
  <c r="AS27" i="1" s="1"/>
  <c r="BB27" i="1"/>
  <c r="AY27" i="1"/>
  <c r="BA27" i="1" s="1"/>
  <c r="BJ27" i="1"/>
  <c r="BG27" i="1"/>
  <c r="BI27" i="1" s="1"/>
  <c r="BK27" i="1" s="1"/>
  <c r="BL27" i="1" s="1"/>
  <c r="BJ28" i="1"/>
  <c r="BG28" i="1"/>
  <c r="BI28" i="1" s="1"/>
  <c r="AL28" i="1"/>
  <c r="AI28" i="1"/>
  <c r="AK28" i="1" s="1"/>
  <c r="AT28" i="1"/>
  <c r="AQ28" i="1"/>
  <c r="AS28" i="1" s="1"/>
  <c r="V27" i="1"/>
  <c r="S27" i="1"/>
  <c r="U27" i="1" s="1"/>
  <c r="W27" i="1" s="1"/>
  <c r="W28" i="1" s="1"/>
  <c r="X28" i="1" s="1"/>
  <c r="AD27" i="1"/>
  <c r="AA27" i="1"/>
  <c r="AC27" i="1" s="1"/>
  <c r="AE27" i="1" s="1"/>
  <c r="AD28" i="1"/>
  <c r="AA28" i="1"/>
  <c r="AC28" i="1" s="1"/>
  <c r="B30" i="1"/>
  <c r="BH29" i="1"/>
  <c r="AZ29" i="1"/>
  <c r="AR29" i="1"/>
  <c r="AJ29" i="1"/>
  <c r="AB29" i="1"/>
  <c r="T29" i="1"/>
  <c r="L29" i="1"/>
  <c r="D29" i="1"/>
  <c r="AU27" i="1" l="1"/>
  <c r="AU28" i="1" s="1"/>
  <c r="AV28" i="1" s="1"/>
  <c r="AM27" i="1"/>
  <c r="AM28" i="1" s="1"/>
  <c r="AN28" i="1" s="1"/>
  <c r="BC27" i="1"/>
  <c r="BD27" i="1" s="1"/>
  <c r="G27" i="1"/>
  <c r="H27" i="1" s="1"/>
  <c r="AE28" i="1"/>
  <c r="AF28" i="1" s="1"/>
  <c r="O28" i="1"/>
  <c r="P28" i="1" s="1"/>
  <c r="P27" i="1"/>
  <c r="BB29" i="1"/>
  <c r="AY29" i="1"/>
  <c r="BA29" i="1" s="1"/>
  <c r="BJ29" i="1"/>
  <c r="BG29" i="1"/>
  <c r="BI29" i="1" s="1"/>
  <c r="N29" i="1"/>
  <c r="K29" i="1"/>
  <c r="M29" i="1" s="1"/>
  <c r="AD29" i="1"/>
  <c r="AA29" i="1"/>
  <c r="AC29" i="1" s="1"/>
  <c r="AL29" i="1"/>
  <c r="AI29" i="1"/>
  <c r="AK29" i="1" s="1"/>
  <c r="AT29" i="1"/>
  <c r="AQ29" i="1"/>
  <c r="AS29" i="1" s="1"/>
  <c r="V29" i="1"/>
  <c r="S29" i="1"/>
  <c r="U29" i="1" s="1"/>
  <c r="BK28" i="1"/>
  <c r="BL28" i="1" s="1"/>
  <c r="F29" i="1"/>
  <c r="C29" i="1"/>
  <c r="E29" i="1" s="1"/>
  <c r="X27" i="1"/>
  <c r="AF27" i="1"/>
  <c r="B31" i="1"/>
  <c r="BH30" i="1"/>
  <c r="AZ30" i="1"/>
  <c r="AR30" i="1"/>
  <c r="AJ30" i="1"/>
  <c r="AB30" i="1"/>
  <c r="T30" i="1"/>
  <c r="L30" i="1"/>
  <c r="D30" i="1"/>
  <c r="BC28" i="1" l="1"/>
  <c r="BD28" i="1" s="1"/>
  <c r="AV27" i="1"/>
  <c r="AN27" i="1"/>
  <c r="G28" i="1"/>
  <c r="H28" i="1" s="1"/>
  <c r="W29" i="1"/>
  <c r="X29" i="1" s="1"/>
  <c r="O29" i="1"/>
  <c r="P29" i="1" s="1"/>
  <c r="AM29" i="1"/>
  <c r="AN29" i="1" s="1"/>
  <c r="BK29" i="1"/>
  <c r="BL29" i="1" s="1"/>
  <c r="AE29" i="1"/>
  <c r="AF29" i="1" s="1"/>
  <c r="F30" i="1"/>
  <c r="C30" i="1"/>
  <c r="E30" i="1" s="1"/>
  <c r="AL30" i="1"/>
  <c r="AI30" i="1"/>
  <c r="AK30" i="1" s="1"/>
  <c r="AD30" i="1"/>
  <c r="AA30" i="1"/>
  <c r="AC30" i="1" s="1"/>
  <c r="AT30" i="1"/>
  <c r="AQ30" i="1"/>
  <c r="AS30" i="1" s="1"/>
  <c r="N30" i="1"/>
  <c r="K30" i="1"/>
  <c r="M30" i="1" s="1"/>
  <c r="BJ30" i="1"/>
  <c r="BG30" i="1"/>
  <c r="BI30" i="1" s="1"/>
  <c r="V30" i="1"/>
  <c r="S30" i="1"/>
  <c r="U30" i="1" s="1"/>
  <c r="BB30" i="1"/>
  <c r="AY30" i="1"/>
  <c r="BA30" i="1" s="1"/>
  <c r="AU29" i="1"/>
  <c r="AV29" i="1" s="1"/>
  <c r="B32" i="1"/>
  <c r="BH31" i="1"/>
  <c r="AZ31" i="1"/>
  <c r="AR31" i="1"/>
  <c r="AJ31" i="1"/>
  <c r="AB31" i="1"/>
  <c r="T31" i="1"/>
  <c r="L31" i="1"/>
  <c r="D31" i="1"/>
  <c r="W30" i="1" l="1"/>
  <c r="X30" i="1" s="1"/>
  <c r="BC29" i="1"/>
  <c r="BD29" i="1" s="1"/>
  <c r="O30" i="1"/>
  <c r="P30" i="1" s="1"/>
  <c r="G29" i="1"/>
  <c r="H29" i="1" s="1"/>
  <c r="BK30" i="1"/>
  <c r="BL30" i="1" s="1"/>
  <c r="AM30" i="1"/>
  <c r="AN30" i="1" s="1"/>
  <c r="AE30" i="1"/>
  <c r="AF30" i="1" s="1"/>
  <c r="BB31" i="1"/>
  <c r="AY31" i="1"/>
  <c r="BA31" i="1" s="1"/>
  <c r="AD31" i="1"/>
  <c r="AA31" i="1"/>
  <c r="AC31" i="1" s="1"/>
  <c r="F31" i="1"/>
  <c r="C31" i="1"/>
  <c r="E31" i="1" s="1"/>
  <c r="BJ31" i="1"/>
  <c r="BG31" i="1"/>
  <c r="BI31" i="1" s="1"/>
  <c r="V31" i="1"/>
  <c r="S31" i="1"/>
  <c r="U31" i="1" s="1"/>
  <c r="N31" i="1"/>
  <c r="K31" i="1"/>
  <c r="M31" i="1" s="1"/>
  <c r="BC30" i="1"/>
  <c r="BD30" i="1" s="1"/>
  <c r="AL31" i="1"/>
  <c r="AI31" i="1"/>
  <c r="AK31" i="1" s="1"/>
  <c r="AT31" i="1"/>
  <c r="AQ31" i="1"/>
  <c r="AS31" i="1" s="1"/>
  <c r="AU30" i="1"/>
  <c r="AV30" i="1" s="1"/>
  <c r="B33" i="1"/>
  <c r="BH32" i="1"/>
  <c r="AZ32" i="1"/>
  <c r="AR32" i="1"/>
  <c r="AJ32" i="1"/>
  <c r="AB32" i="1"/>
  <c r="T32" i="1"/>
  <c r="L32" i="1"/>
  <c r="D32" i="1"/>
  <c r="W31" i="1" l="1"/>
  <c r="X31" i="1" s="1"/>
  <c r="G30" i="1"/>
  <c r="H30" i="1" s="1"/>
  <c r="O31" i="1"/>
  <c r="P31" i="1" s="1"/>
  <c r="AE31" i="1"/>
  <c r="AF31" i="1" s="1"/>
  <c r="AM31" i="1"/>
  <c r="AN31" i="1" s="1"/>
  <c r="BK31" i="1"/>
  <c r="BL31" i="1" s="1"/>
  <c r="AU31" i="1"/>
  <c r="AV31" i="1" s="1"/>
  <c r="AL32" i="1"/>
  <c r="AI32" i="1"/>
  <c r="AK32" i="1" s="1"/>
  <c r="AT32" i="1"/>
  <c r="AQ32" i="1"/>
  <c r="AS32" i="1" s="1"/>
  <c r="N32" i="1"/>
  <c r="K32" i="1"/>
  <c r="M32" i="1" s="1"/>
  <c r="V32" i="1"/>
  <c r="S32" i="1"/>
  <c r="U32" i="1" s="1"/>
  <c r="BB32" i="1"/>
  <c r="AY32" i="1"/>
  <c r="BA32" i="1" s="1"/>
  <c r="BC31" i="1"/>
  <c r="BD31" i="1" s="1"/>
  <c r="F32" i="1"/>
  <c r="C32" i="1"/>
  <c r="E32" i="1" s="1"/>
  <c r="AD32" i="1"/>
  <c r="AA32" i="1"/>
  <c r="AC32" i="1" s="1"/>
  <c r="BJ32" i="1"/>
  <c r="BG32" i="1"/>
  <c r="BI32" i="1" s="1"/>
  <c r="B34" i="1"/>
  <c r="BH33" i="1"/>
  <c r="AZ33" i="1"/>
  <c r="AR33" i="1"/>
  <c r="AJ33" i="1"/>
  <c r="AB33" i="1"/>
  <c r="T33" i="1"/>
  <c r="L33" i="1"/>
  <c r="D33" i="1"/>
  <c r="G31" i="1" l="1"/>
  <c r="H31" i="1" s="1"/>
  <c r="AU32" i="1"/>
  <c r="AV32" i="1" s="1"/>
  <c r="BK32" i="1"/>
  <c r="BL32" i="1" s="1"/>
  <c r="AM32" i="1"/>
  <c r="AN32" i="1" s="1"/>
  <c r="O32" i="1"/>
  <c r="P32" i="1" s="1"/>
  <c r="AE32" i="1"/>
  <c r="AF32" i="1" s="1"/>
  <c r="W32" i="1"/>
  <c r="X32" i="1" s="1"/>
  <c r="BB33" i="1"/>
  <c r="AY33" i="1"/>
  <c r="BA33" i="1" s="1"/>
  <c r="AD33" i="1"/>
  <c r="AA33" i="1"/>
  <c r="AC33" i="1" s="1"/>
  <c r="F33" i="1"/>
  <c r="C33" i="1"/>
  <c r="E33" i="1" s="1"/>
  <c r="AL33" i="1"/>
  <c r="AI33" i="1"/>
  <c r="AK33" i="1" s="1"/>
  <c r="BJ33" i="1"/>
  <c r="BG33" i="1"/>
  <c r="BI33" i="1" s="1"/>
  <c r="BC32" i="1"/>
  <c r="BD32" i="1" s="1"/>
  <c r="V33" i="1"/>
  <c r="S33" i="1"/>
  <c r="U33" i="1" s="1"/>
  <c r="N33" i="1"/>
  <c r="K33" i="1"/>
  <c r="M33" i="1" s="1"/>
  <c r="AT33" i="1"/>
  <c r="AQ33" i="1"/>
  <c r="AS33" i="1" s="1"/>
  <c r="B35" i="1"/>
  <c r="BH34" i="1"/>
  <c r="AZ34" i="1"/>
  <c r="AR34" i="1"/>
  <c r="AJ34" i="1"/>
  <c r="AB34" i="1"/>
  <c r="T34" i="1"/>
  <c r="L34" i="1"/>
  <c r="D34" i="1"/>
  <c r="AM33" i="1" l="1"/>
  <c r="G32" i="1"/>
  <c r="H32" i="1" s="1"/>
  <c r="BK33" i="1"/>
  <c r="BL33" i="1" s="1"/>
  <c r="AE33" i="1"/>
  <c r="AF33" i="1" s="1"/>
  <c r="W33" i="1"/>
  <c r="X33" i="1" s="1"/>
  <c r="O33" i="1"/>
  <c r="P33" i="1" s="1"/>
  <c r="AD34" i="1"/>
  <c r="AA34" i="1"/>
  <c r="AC34" i="1" s="1"/>
  <c r="AL34" i="1"/>
  <c r="AI34" i="1"/>
  <c r="AK34" i="1" s="1"/>
  <c r="F34" i="1"/>
  <c r="C34" i="1"/>
  <c r="E34" i="1" s="1"/>
  <c r="BB34" i="1"/>
  <c r="AY34" i="1"/>
  <c r="BA34" i="1" s="1"/>
  <c r="BJ34" i="1"/>
  <c r="BG34" i="1"/>
  <c r="BI34" i="1" s="1"/>
  <c r="N34" i="1"/>
  <c r="K34" i="1"/>
  <c r="M34" i="1" s="1"/>
  <c r="BC33" i="1"/>
  <c r="BD33" i="1" s="1"/>
  <c r="V34" i="1"/>
  <c r="S34" i="1"/>
  <c r="U34" i="1" s="1"/>
  <c r="AT34" i="1"/>
  <c r="AQ34" i="1"/>
  <c r="AS34" i="1" s="1"/>
  <c r="AU33" i="1"/>
  <c r="AV33" i="1" s="1"/>
  <c r="AN33" i="1"/>
  <c r="B36" i="1"/>
  <c r="BH35" i="1"/>
  <c r="AZ35" i="1"/>
  <c r="AR35" i="1"/>
  <c r="AJ35" i="1"/>
  <c r="AB35" i="1"/>
  <c r="T35" i="1"/>
  <c r="L35" i="1"/>
  <c r="D35" i="1"/>
  <c r="G33" i="1" l="1"/>
  <c r="H33" i="1" s="1"/>
  <c r="O34" i="1"/>
  <c r="P34" i="1" s="1"/>
  <c r="BK34" i="1"/>
  <c r="G34" i="1"/>
  <c r="H34" i="1" s="1"/>
  <c r="AM34" i="1"/>
  <c r="AN34" i="1" s="1"/>
  <c r="W34" i="1"/>
  <c r="X34" i="1" s="1"/>
  <c r="AE34" i="1"/>
  <c r="AF34" i="1" s="1"/>
  <c r="BC34" i="1"/>
  <c r="BD34" i="1" s="1"/>
  <c r="N35" i="1"/>
  <c r="K35" i="1"/>
  <c r="M35" i="1" s="1"/>
  <c r="BB35" i="1"/>
  <c r="AY35" i="1"/>
  <c r="BA35" i="1" s="1"/>
  <c r="V35" i="1"/>
  <c r="S35" i="1"/>
  <c r="U35" i="1" s="1"/>
  <c r="AD35" i="1"/>
  <c r="AA35" i="1"/>
  <c r="AC35" i="1" s="1"/>
  <c r="BJ35" i="1"/>
  <c r="BG35" i="1"/>
  <c r="BI35" i="1" s="1"/>
  <c r="F35" i="1"/>
  <c r="C35" i="1"/>
  <c r="E35" i="1" s="1"/>
  <c r="AT35" i="1"/>
  <c r="AQ35" i="1"/>
  <c r="AS35" i="1" s="1"/>
  <c r="AL35" i="1"/>
  <c r="AI35" i="1"/>
  <c r="AK35" i="1" s="1"/>
  <c r="AU34" i="1"/>
  <c r="AV34" i="1" s="1"/>
  <c r="B37" i="1"/>
  <c r="BH36" i="1"/>
  <c r="AZ36" i="1"/>
  <c r="AR36" i="1"/>
  <c r="AJ36" i="1"/>
  <c r="AB36" i="1"/>
  <c r="T36" i="1"/>
  <c r="L36" i="1"/>
  <c r="D36" i="1"/>
  <c r="BL34" i="1"/>
  <c r="O35" i="1" l="1"/>
  <c r="P35" i="1" s="1"/>
  <c r="W35" i="1"/>
  <c r="X35" i="1" s="1"/>
  <c r="BK35" i="1"/>
  <c r="BL35" i="1" s="1"/>
  <c r="G35" i="1"/>
  <c r="H35" i="1" s="1"/>
  <c r="BC35" i="1"/>
  <c r="BD35" i="1" s="1"/>
  <c r="AM35" i="1"/>
  <c r="AN35" i="1" s="1"/>
  <c r="AE35" i="1"/>
  <c r="AF35" i="1" s="1"/>
  <c r="AD36" i="1"/>
  <c r="AA36" i="1"/>
  <c r="AC36" i="1" s="1"/>
  <c r="AL36" i="1"/>
  <c r="AI36" i="1"/>
  <c r="AK36" i="1" s="1"/>
  <c r="AU35" i="1"/>
  <c r="AV35" i="1" s="1"/>
  <c r="BJ36" i="1"/>
  <c r="BG36" i="1"/>
  <c r="BI36" i="1" s="1"/>
  <c r="F36" i="1"/>
  <c r="C36" i="1"/>
  <c r="E36" i="1" s="1"/>
  <c r="AT36" i="1"/>
  <c r="AQ36" i="1"/>
  <c r="AS36" i="1" s="1"/>
  <c r="BB36" i="1"/>
  <c r="AY36" i="1"/>
  <c r="BA36" i="1" s="1"/>
  <c r="N36" i="1"/>
  <c r="K36" i="1"/>
  <c r="M36" i="1" s="1"/>
  <c r="V36" i="1"/>
  <c r="S36" i="1"/>
  <c r="U36" i="1" s="1"/>
  <c r="BH37" i="1"/>
  <c r="AZ37" i="1"/>
  <c r="AR37" i="1"/>
  <c r="AJ37" i="1"/>
  <c r="AB37" i="1"/>
  <c r="T37" i="1"/>
  <c r="L37" i="1"/>
  <c r="D37" i="1"/>
  <c r="B38" i="1"/>
  <c r="AE36" i="1" l="1"/>
  <c r="W36" i="1"/>
  <c r="X36" i="1" s="1"/>
  <c r="BC36" i="1"/>
  <c r="BD36" i="1" s="1"/>
  <c r="AM36" i="1"/>
  <c r="AN36" i="1" s="1"/>
  <c r="G36" i="1"/>
  <c r="H36" i="1" s="1"/>
  <c r="O36" i="1"/>
  <c r="P36" i="1" s="1"/>
  <c r="BK36" i="1"/>
  <c r="BL36" i="1" s="1"/>
  <c r="BB37" i="1"/>
  <c r="AY37" i="1"/>
  <c r="BA37" i="1" s="1"/>
  <c r="AU36" i="1"/>
  <c r="AV36" i="1" s="1"/>
  <c r="N37" i="1"/>
  <c r="K37" i="1"/>
  <c r="M37" i="1" s="1"/>
  <c r="AT37" i="1"/>
  <c r="AQ37" i="1"/>
  <c r="AS37" i="1" s="1"/>
  <c r="AD37" i="1"/>
  <c r="AA37" i="1"/>
  <c r="AC37" i="1" s="1"/>
  <c r="AL37" i="1"/>
  <c r="AI37" i="1"/>
  <c r="AK37" i="1" s="1"/>
  <c r="V37" i="1"/>
  <c r="S37" i="1"/>
  <c r="U37" i="1" s="1"/>
  <c r="BJ37" i="1"/>
  <c r="BG37" i="1"/>
  <c r="BI37" i="1" s="1"/>
  <c r="F37" i="1"/>
  <c r="C37" i="1"/>
  <c r="E37" i="1" s="1"/>
  <c r="B39" i="1"/>
  <c r="BH38" i="1"/>
  <c r="AZ38" i="1"/>
  <c r="AR38" i="1"/>
  <c r="AJ38" i="1"/>
  <c r="AB38" i="1"/>
  <c r="T38" i="1"/>
  <c r="L38" i="1"/>
  <c r="D38" i="1"/>
  <c r="AF36" i="1"/>
  <c r="AM37" i="1" l="1"/>
  <c r="BC37" i="1"/>
  <c r="BD37" i="1" s="1"/>
  <c r="BK37" i="1"/>
  <c r="BL37" i="1" s="1"/>
  <c r="W37" i="1"/>
  <c r="X37" i="1" s="1"/>
  <c r="O37" i="1"/>
  <c r="P37" i="1" s="1"/>
  <c r="AE37" i="1"/>
  <c r="AF37" i="1" s="1"/>
  <c r="AU37" i="1"/>
  <c r="AV37" i="1" s="1"/>
  <c r="V38" i="1"/>
  <c r="S38" i="1"/>
  <c r="U38" i="1" s="1"/>
  <c r="BJ38" i="1"/>
  <c r="BG38" i="1"/>
  <c r="BI38" i="1" s="1"/>
  <c r="F38" i="1"/>
  <c r="C38" i="1"/>
  <c r="E38" i="1" s="1"/>
  <c r="AL38" i="1"/>
  <c r="AI38" i="1"/>
  <c r="AK38" i="1" s="1"/>
  <c r="N38" i="1"/>
  <c r="K38" i="1"/>
  <c r="M38" i="1" s="1"/>
  <c r="AT38" i="1"/>
  <c r="AQ38" i="1"/>
  <c r="AS38" i="1" s="1"/>
  <c r="BB38" i="1"/>
  <c r="AY38" i="1"/>
  <c r="BA38" i="1" s="1"/>
  <c r="AD38" i="1"/>
  <c r="AA38" i="1"/>
  <c r="AC38" i="1" s="1"/>
  <c r="AE38" i="1" s="1"/>
  <c r="G37" i="1"/>
  <c r="H37" i="1" s="1"/>
  <c r="AN37" i="1"/>
  <c r="B40" i="1"/>
  <c r="BH39" i="1"/>
  <c r="AZ39" i="1"/>
  <c r="AR39" i="1"/>
  <c r="AJ39" i="1"/>
  <c r="AB39" i="1"/>
  <c r="T39" i="1"/>
  <c r="L39" i="1"/>
  <c r="D39" i="1"/>
  <c r="O38" i="1" l="1"/>
  <c r="P38" i="1" s="1"/>
  <c r="W38" i="1"/>
  <c r="X38" i="1" s="1"/>
  <c r="BK38" i="1"/>
  <c r="AM38" i="1"/>
  <c r="AN38" i="1" s="1"/>
  <c r="AU38" i="1"/>
  <c r="AV38" i="1" s="1"/>
  <c r="N39" i="1"/>
  <c r="K39" i="1"/>
  <c r="M39" i="1" s="1"/>
  <c r="O39" i="1" s="1"/>
  <c r="P39" i="1" s="1"/>
  <c r="BC38" i="1"/>
  <c r="BD38" i="1" s="1"/>
  <c r="G38" i="1"/>
  <c r="H38" i="1" s="1"/>
  <c r="BB39" i="1"/>
  <c r="AY39" i="1"/>
  <c r="BA39" i="1" s="1"/>
  <c r="BJ39" i="1"/>
  <c r="BG39" i="1"/>
  <c r="BI39" i="1" s="1"/>
  <c r="AT39" i="1"/>
  <c r="AQ39" i="1"/>
  <c r="AS39" i="1" s="1"/>
  <c r="AU39" i="1" s="1"/>
  <c r="AV39" i="1" s="1"/>
  <c r="AD39" i="1"/>
  <c r="AA39" i="1"/>
  <c r="AC39" i="1" s="1"/>
  <c r="V39" i="1"/>
  <c r="S39" i="1"/>
  <c r="U39" i="1" s="1"/>
  <c r="F39" i="1"/>
  <c r="C39" i="1"/>
  <c r="E39" i="1" s="1"/>
  <c r="AL39" i="1"/>
  <c r="AI39" i="1"/>
  <c r="AK39" i="1" s="1"/>
  <c r="AM39" i="1" s="1"/>
  <c r="B41" i="1"/>
  <c r="BH40" i="1"/>
  <c r="AZ40" i="1"/>
  <c r="AR40" i="1"/>
  <c r="AJ40" i="1"/>
  <c r="AB40" i="1"/>
  <c r="T40" i="1"/>
  <c r="L40" i="1"/>
  <c r="D40" i="1"/>
  <c r="BL38" i="1"/>
  <c r="AF38" i="1"/>
  <c r="AE39" i="1" l="1"/>
  <c r="BK39" i="1"/>
  <c r="W39" i="1"/>
  <c r="X39" i="1" s="1"/>
  <c r="BC39" i="1"/>
  <c r="BD39" i="1" s="1"/>
  <c r="G39" i="1"/>
  <c r="H39" i="1" s="1"/>
  <c r="AD40" i="1"/>
  <c r="AA40" i="1"/>
  <c r="AC40" i="1" s="1"/>
  <c r="AE40" i="1" s="1"/>
  <c r="AT40" i="1"/>
  <c r="AQ40" i="1"/>
  <c r="AS40" i="1" s="1"/>
  <c r="BJ40" i="1"/>
  <c r="BG40" i="1"/>
  <c r="BI40" i="1" s="1"/>
  <c r="AL40" i="1"/>
  <c r="AI40" i="1"/>
  <c r="AK40" i="1" s="1"/>
  <c r="N40" i="1"/>
  <c r="K40" i="1"/>
  <c r="M40" i="1" s="1"/>
  <c r="O40" i="1" s="1"/>
  <c r="P40" i="1" s="1"/>
  <c r="F40" i="1"/>
  <c r="C40" i="1"/>
  <c r="E40" i="1" s="1"/>
  <c r="V40" i="1"/>
  <c r="S40" i="1"/>
  <c r="U40" i="1" s="1"/>
  <c r="BB40" i="1"/>
  <c r="AY40" i="1"/>
  <c r="BA40" i="1" s="1"/>
  <c r="AN39" i="1"/>
  <c r="AF39" i="1"/>
  <c r="BL39" i="1"/>
  <c r="B42" i="1"/>
  <c r="BH41" i="1"/>
  <c r="AZ41" i="1"/>
  <c r="AR41" i="1"/>
  <c r="AJ41" i="1"/>
  <c r="AB41" i="1"/>
  <c r="T41" i="1"/>
  <c r="L41" i="1"/>
  <c r="D41" i="1"/>
  <c r="G40" i="1" l="1"/>
  <c r="H40" i="1" s="1"/>
  <c r="AU40" i="1"/>
  <c r="AV40" i="1" s="1"/>
  <c r="W40" i="1"/>
  <c r="X40" i="1" s="1"/>
  <c r="BK40" i="1"/>
  <c r="BL40" i="1" s="1"/>
  <c r="BC40" i="1"/>
  <c r="AM40" i="1"/>
  <c r="AN40" i="1" s="1"/>
  <c r="AT41" i="1"/>
  <c r="AQ41" i="1"/>
  <c r="AS41" i="1" s="1"/>
  <c r="BB41" i="1"/>
  <c r="AY41" i="1"/>
  <c r="BA41" i="1" s="1"/>
  <c r="AD41" i="1"/>
  <c r="AA41" i="1"/>
  <c r="AC41" i="1" s="1"/>
  <c r="BJ41" i="1"/>
  <c r="BG41" i="1"/>
  <c r="BI41" i="1" s="1"/>
  <c r="V41" i="1"/>
  <c r="S41" i="1"/>
  <c r="U41" i="1" s="1"/>
  <c r="W41" i="1" s="1"/>
  <c r="X41" i="1" s="1"/>
  <c r="N41" i="1"/>
  <c r="K41" i="1"/>
  <c r="M41" i="1" s="1"/>
  <c r="O41" i="1" s="1"/>
  <c r="P41" i="1" s="1"/>
  <c r="F41" i="1"/>
  <c r="C41" i="1"/>
  <c r="E41" i="1" s="1"/>
  <c r="G41" i="1" s="1"/>
  <c r="H41" i="1" s="1"/>
  <c r="AL41" i="1"/>
  <c r="AI41" i="1"/>
  <c r="AK41" i="1" s="1"/>
  <c r="B43" i="1"/>
  <c r="BH42" i="1"/>
  <c r="AZ42" i="1"/>
  <c r="AR42" i="1"/>
  <c r="AJ42" i="1"/>
  <c r="AB42" i="1"/>
  <c r="T42" i="1"/>
  <c r="L42" i="1"/>
  <c r="D42" i="1"/>
  <c r="BD40" i="1"/>
  <c r="AF40" i="1"/>
  <c r="BC41" i="1" l="1"/>
  <c r="AM41" i="1"/>
  <c r="AU41" i="1"/>
  <c r="AV41" i="1" s="1"/>
  <c r="AE41" i="1"/>
  <c r="AF41" i="1" s="1"/>
  <c r="BJ42" i="1"/>
  <c r="BG42" i="1"/>
  <c r="BI42" i="1" s="1"/>
  <c r="V42" i="1"/>
  <c r="S42" i="1"/>
  <c r="U42" i="1" s="1"/>
  <c r="W42" i="1" s="1"/>
  <c r="X42" i="1" s="1"/>
  <c r="F42" i="1"/>
  <c r="C42" i="1"/>
  <c r="E42" i="1" s="1"/>
  <c r="AT42" i="1"/>
  <c r="AQ42" i="1"/>
  <c r="AS42" i="1" s="1"/>
  <c r="BB42" i="1"/>
  <c r="AY42" i="1"/>
  <c r="BA42" i="1" s="1"/>
  <c r="BC42" i="1" s="1"/>
  <c r="AD42" i="1"/>
  <c r="AA42" i="1"/>
  <c r="AC42" i="1" s="1"/>
  <c r="AE42" i="1" s="1"/>
  <c r="AL42" i="1"/>
  <c r="AI42" i="1"/>
  <c r="AK42" i="1" s="1"/>
  <c r="N42" i="1"/>
  <c r="K42" i="1"/>
  <c r="M42" i="1" s="1"/>
  <c r="BK41" i="1"/>
  <c r="AN41" i="1"/>
  <c r="BL41" i="1"/>
  <c r="BD41" i="1"/>
  <c r="B44" i="1"/>
  <c r="BH43" i="1"/>
  <c r="AZ43" i="1"/>
  <c r="AR43" i="1"/>
  <c r="AJ43" i="1"/>
  <c r="AB43" i="1"/>
  <c r="T43" i="1"/>
  <c r="L43" i="1"/>
  <c r="D43" i="1"/>
  <c r="AM42" i="1" l="1"/>
  <c r="AN42" i="1" s="1"/>
  <c r="G42" i="1"/>
  <c r="H42" i="1" s="1"/>
  <c r="BK42" i="1"/>
  <c r="O42" i="1"/>
  <c r="P42" i="1" s="1"/>
  <c r="AU42" i="1"/>
  <c r="AV42" i="1" s="1"/>
  <c r="AT43" i="1"/>
  <c r="AQ43" i="1"/>
  <c r="AS43" i="1" s="1"/>
  <c r="AU43" i="1" s="1"/>
  <c r="AV43" i="1" s="1"/>
  <c r="BB43" i="1"/>
  <c r="AY43" i="1"/>
  <c r="BA43" i="1" s="1"/>
  <c r="BJ43" i="1"/>
  <c r="BG43" i="1"/>
  <c r="BI43" i="1" s="1"/>
  <c r="N43" i="1"/>
  <c r="K43" i="1"/>
  <c r="M43" i="1" s="1"/>
  <c r="O43" i="1" s="1"/>
  <c r="P43" i="1" s="1"/>
  <c r="V43" i="1"/>
  <c r="S43" i="1"/>
  <c r="U43" i="1" s="1"/>
  <c r="W43" i="1" s="1"/>
  <c r="X43" i="1" s="1"/>
  <c r="AD43" i="1"/>
  <c r="AA43" i="1"/>
  <c r="AC43" i="1" s="1"/>
  <c r="F43" i="1"/>
  <c r="C43" i="1"/>
  <c r="E43" i="1" s="1"/>
  <c r="AL43" i="1"/>
  <c r="AI43" i="1"/>
  <c r="AK43" i="1" s="1"/>
  <c r="B45" i="1"/>
  <c r="BH44" i="1"/>
  <c r="AZ44" i="1"/>
  <c r="AR44" i="1"/>
  <c r="AJ44" i="1"/>
  <c r="AB44" i="1"/>
  <c r="T44" i="1"/>
  <c r="L44" i="1"/>
  <c r="D44" i="1"/>
  <c r="BD42" i="1"/>
  <c r="BL42" i="1"/>
  <c r="AF42" i="1"/>
  <c r="AM43" i="1" l="1"/>
  <c r="AN43" i="1" s="1"/>
  <c r="AE43" i="1"/>
  <c r="AF43" i="1" s="1"/>
  <c r="BC43" i="1"/>
  <c r="BD43" i="1" s="1"/>
  <c r="V44" i="1"/>
  <c r="S44" i="1"/>
  <c r="U44" i="1" s="1"/>
  <c r="G43" i="1"/>
  <c r="H43" i="1" s="1"/>
  <c r="BK43" i="1"/>
  <c r="BL43" i="1" s="1"/>
  <c r="BJ44" i="1"/>
  <c r="BG44" i="1"/>
  <c r="BI44" i="1" s="1"/>
  <c r="AL44" i="1"/>
  <c r="AI44" i="1"/>
  <c r="AK44" i="1" s="1"/>
  <c r="BB44" i="1"/>
  <c r="AY44" i="1"/>
  <c r="BA44" i="1" s="1"/>
  <c r="AD44" i="1"/>
  <c r="AA44" i="1"/>
  <c r="AC44" i="1" s="1"/>
  <c r="F44" i="1"/>
  <c r="C44" i="1"/>
  <c r="E44" i="1" s="1"/>
  <c r="N44" i="1"/>
  <c r="K44" i="1"/>
  <c r="M44" i="1" s="1"/>
  <c r="AT44" i="1"/>
  <c r="AQ44" i="1"/>
  <c r="AS44" i="1" s="1"/>
  <c r="W44" i="1"/>
  <c r="X44" i="1" s="1"/>
  <c r="B46" i="1"/>
  <c r="BH45" i="1"/>
  <c r="AZ45" i="1"/>
  <c r="AR45" i="1"/>
  <c r="AJ45" i="1"/>
  <c r="AB45" i="1"/>
  <c r="T45" i="1"/>
  <c r="L45" i="1"/>
  <c r="D45" i="1"/>
  <c r="AE44" i="1" l="1"/>
  <c r="AF44" i="1" s="1"/>
  <c r="O44" i="1"/>
  <c r="P44" i="1" s="1"/>
  <c r="AM44" i="1"/>
  <c r="AN44" i="1" s="1"/>
  <c r="AU44" i="1"/>
  <c r="AV44" i="1" s="1"/>
  <c r="BC44" i="1"/>
  <c r="BD44" i="1" s="1"/>
  <c r="D46" i="1"/>
  <c r="C46" i="1" s="1"/>
  <c r="E46" i="1" s="1"/>
  <c r="BB45" i="1"/>
  <c r="AY45" i="1"/>
  <c r="BA45" i="1" s="1"/>
  <c r="G44" i="1"/>
  <c r="H44" i="1" s="1"/>
  <c r="BK44" i="1"/>
  <c r="BL44" i="1" s="1"/>
  <c r="N45" i="1"/>
  <c r="K45" i="1"/>
  <c r="M45" i="1" s="1"/>
  <c r="V45" i="1"/>
  <c r="S45" i="1"/>
  <c r="U45" i="1" s="1"/>
  <c r="AD45" i="1"/>
  <c r="AA45" i="1"/>
  <c r="AC45" i="1" s="1"/>
  <c r="AL45" i="1"/>
  <c r="AI45" i="1"/>
  <c r="AK45" i="1" s="1"/>
  <c r="AT45" i="1"/>
  <c r="AQ45" i="1"/>
  <c r="AS45" i="1" s="1"/>
  <c r="BJ45" i="1"/>
  <c r="BG45" i="1"/>
  <c r="BI45" i="1" s="1"/>
  <c r="F45" i="1"/>
  <c r="C45" i="1"/>
  <c r="E45" i="1" s="1"/>
  <c r="B47" i="1"/>
  <c r="BH46" i="1"/>
  <c r="AZ46" i="1"/>
  <c r="AR46" i="1"/>
  <c r="AJ46" i="1"/>
  <c r="AB46" i="1"/>
  <c r="T46" i="1"/>
  <c r="L46" i="1"/>
  <c r="AU45" i="1" l="1"/>
  <c r="AV45" i="1" s="1"/>
  <c r="F46" i="1"/>
  <c r="W45" i="1"/>
  <c r="X45" i="1" s="1"/>
  <c r="BK45" i="1"/>
  <c r="BL45" i="1" s="1"/>
  <c r="AE45" i="1"/>
  <c r="BC45" i="1"/>
  <c r="BD45" i="1" s="1"/>
  <c r="O45" i="1"/>
  <c r="P45" i="1" s="1"/>
  <c r="AL46" i="1"/>
  <c r="AI46" i="1"/>
  <c r="AK46" i="1" s="1"/>
  <c r="N46" i="1"/>
  <c r="K46" i="1"/>
  <c r="M46" i="1" s="1"/>
  <c r="AT46" i="1"/>
  <c r="AQ46" i="1"/>
  <c r="AS46" i="1" s="1"/>
  <c r="AM45" i="1"/>
  <c r="AN45" i="1" s="1"/>
  <c r="BB46" i="1"/>
  <c r="AY46" i="1"/>
  <c r="BA46" i="1" s="1"/>
  <c r="G45" i="1"/>
  <c r="H45" i="1" s="1"/>
  <c r="V46" i="1"/>
  <c r="S46" i="1"/>
  <c r="U46" i="1" s="1"/>
  <c r="AD46" i="1"/>
  <c r="AA46" i="1"/>
  <c r="AC46" i="1" s="1"/>
  <c r="BJ46" i="1"/>
  <c r="BG46" i="1"/>
  <c r="BI46" i="1" s="1"/>
  <c r="AF45" i="1"/>
  <c r="BH47" i="1"/>
  <c r="AZ47" i="1"/>
  <c r="AR47" i="1"/>
  <c r="AJ47" i="1"/>
  <c r="AB47" i="1"/>
  <c r="T47" i="1"/>
  <c r="L47" i="1"/>
  <c r="D47" i="1"/>
  <c r="B48" i="1"/>
  <c r="O46" i="1" l="1"/>
  <c r="P46" i="1" s="1"/>
  <c r="AE46" i="1"/>
  <c r="AU46" i="1"/>
  <c r="AV46" i="1" s="1"/>
  <c r="BK46" i="1"/>
  <c r="BL46" i="1" s="1"/>
  <c r="W46" i="1"/>
  <c r="X46" i="1" s="1"/>
  <c r="G46" i="1"/>
  <c r="H46" i="1" s="1"/>
  <c r="AT47" i="1"/>
  <c r="AQ47" i="1"/>
  <c r="AS47" i="1" s="1"/>
  <c r="BJ47" i="1"/>
  <c r="BG47" i="1"/>
  <c r="BI47" i="1" s="1"/>
  <c r="BB47" i="1"/>
  <c r="AY47" i="1"/>
  <c r="BA47" i="1" s="1"/>
  <c r="AM46" i="1"/>
  <c r="N47" i="1"/>
  <c r="K47" i="1"/>
  <c r="M47" i="1" s="1"/>
  <c r="O47" i="1" s="1"/>
  <c r="P47" i="1" s="1"/>
  <c r="V47" i="1"/>
  <c r="S47" i="1"/>
  <c r="U47" i="1" s="1"/>
  <c r="AD47" i="1"/>
  <c r="AA47" i="1"/>
  <c r="AC47" i="1" s="1"/>
  <c r="F47" i="1"/>
  <c r="C47" i="1"/>
  <c r="E47" i="1" s="1"/>
  <c r="AL47" i="1"/>
  <c r="AI47" i="1"/>
  <c r="AK47" i="1" s="1"/>
  <c r="BC46" i="1"/>
  <c r="BD46" i="1" s="1"/>
  <c r="BH48" i="1"/>
  <c r="AZ48" i="1"/>
  <c r="AR48" i="1"/>
  <c r="AJ48" i="1"/>
  <c r="AB48" i="1"/>
  <c r="T48" i="1"/>
  <c r="L48" i="1"/>
  <c r="D48" i="1"/>
  <c r="B49" i="1"/>
  <c r="AF46" i="1"/>
  <c r="AE47" i="1" l="1"/>
  <c r="AF47" i="1" s="1"/>
  <c r="BK47" i="1"/>
  <c r="BL47" i="1" s="1"/>
  <c r="W47" i="1"/>
  <c r="X47" i="1" s="1"/>
  <c r="BC47" i="1"/>
  <c r="BD47" i="1" s="1"/>
  <c r="G47" i="1"/>
  <c r="H47" i="1" s="1"/>
  <c r="AM47" i="1"/>
  <c r="AN47" i="1" s="1"/>
  <c r="BB48" i="1"/>
  <c r="AY48" i="1"/>
  <c r="BA48" i="1" s="1"/>
  <c r="BC48" i="1" s="1"/>
  <c r="AL48" i="1"/>
  <c r="AI48" i="1"/>
  <c r="AK48" i="1" s="1"/>
  <c r="AN46" i="1"/>
  <c r="AT48" i="1"/>
  <c r="AQ48" i="1"/>
  <c r="AS48" i="1" s="1"/>
  <c r="AU47" i="1"/>
  <c r="AV47" i="1" s="1"/>
  <c r="F48" i="1"/>
  <c r="C48" i="1"/>
  <c r="E48" i="1" s="1"/>
  <c r="N48" i="1"/>
  <c r="K48" i="1"/>
  <c r="M48" i="1" s="1"/>
  <c r="V48" i="1"/>
  <c r="S48" i="1"/>
  <c r="U48" i="1" s="1"/>
  <c r="AD48" i="1"/>
  <c r="AA48" i="1"/>
  <c r="AC48" i="1" s="1"/>
  <c r="BJ48" i="1"/>
  <c r="BG48" i="1"/>
  <c r="BI48" i="1" s="1"/>
  <c r="BK48" i="1" s="1"/>
  <c r="B50" i="1"/>
  <c r="BH49" i="1"/>
  <c r="AZ49" i="1"/>
  <c r="AR49" i="1"/>
  <c r="AJ49" i="1"/>
  <c r="AB49" i="1"/>
  <c r="T49" i="1"/>
  <c r="L49" i="1"/>
  <c r="D49" i="1"/>
  <c r="AE48" i="1" l="1"/>
  <c r="AF48" i="1" s="1"/>
  <c r="G48" i="1"/>
  <c r="H48" i="1" s="1"/>
  <c r="W48" i="1"/>
  <c r="X48" i="1" s="1"/>
  <c r="O48" i="1"/>
  <c r="P48" i="1" s="1"/>
  <c r="AM48" i="1"/>
  <c r="AN48" i="1" s="1"/>
  <c r="N49" i="1"/>
  <c r="K49" i="1"/>
  <c r="M49" i="1" s="1"/>
  <c r="BB49" i="1"/>
  <c r="AY49" i="1"/>
  <c r="BA49" i="1" s="1"/>
  <c r="V49" i="1"/>
  <c r="S49" i="1"/>
  <c r="U49" i="1" s="1"/>
  <c r="BJ49" i="1"/>
  <c r="BG49" i="1"/>
  <c r="BI49" i="1" s="1"/>
  <c r="BK49" i="1" s="1"/>
  <c r="AL49" i="1"/>
  <c r="AI49" i="1"/>
  <c r="AK49" i="1" s="1"/>
  <c r="AT49" i="1"/>
  <c r="AQ49" i="1"/>
  <c r="AS49" i="1" s="1"/>
  <c r="AU48" i="1"/>
  <c r="AV48" i="1" s="1"/>
  <c r="AD49" i="1"/>
  <c r="AA49" i="1"/>
  <c r="AC49" i="1" s="1"/>
  <c r="F49" i="1"/>
  <c r="C49" i="1"/>
  <c r="E49" i="1" s="1"/>
  <c r="B51" i="1"/>
  <c r="BH50" i="1"/>
  <c r="AZ50" i="1"/>
  <c r="AR50" i="1"/>
  <c r="AJ50" i="1"/>
  <c r="AB50" i="1"/>
  <c r="T50" i="1"/>
  <c r="L50" i="1"/>
  <c r="D50" i="1"/>
  <c r="BD48" i="1"/>
  <c r="BL48" i="1"/>
  <c r="AM49" i="1" l="1"/>
  <c r="O49" i="1"/>
  <c r="P49" i="1" s="1"/>
  <c r="BC49" i="1"/>
  <c r="BD49" i="1" s="1"/>
  <c r="AE49" i="1"/>
  <c r="AF49" i="1" s="1"/>
  <c r="W49" i="1"/>
  <c r="X49" i="1" s="1"/>
  <c r="G49" i="1"/>
  <c r="H49" i="1" s="1"/>
  <c r="V50" i="1"/>
  <c r="S50" i="1"/>
  <c r="U50" i="1" s="1"/>
  <c r="W50" i="1" s="1"/>
  <c r="X50" i="1" s="1"/>
  <c r="AD50" i="1"/>
  <c r="AA50" i="1"/>
  <c r="AC50" i="1" s="1"/>
  <c r="F50" i="1"/>
  <c r="C50" i="1"/>
  <c r="E50" i="1" s="1"/>
  <c r="AU49" i="1"/>
  <c r="AV49" i="1" s="1"/>
  <c r="BB50" i="1"/>
  <c r="AY50" i="1"/>
  <c r="BA50" i="1" s="1"/>
  <c r="BJ50" i="1"/>
  <c r="BG50" i="1"/>
  <c r="BI50" i="1" s="1"/>
  <c r="AL50" i="1"/>
  <c r="AI50" i="1"/>
  <c r="AK50" i="1" s="1"/>
  <c r="N50" i="1"/>
  <c r="K50" i="1"/>
  <c r="M50" i="1" s="1"/>
  <c r="AT50" i="1"/>
  <c r="AQ50" i="1"/>
  <c r="AS50" i="1" s="1"/>
  <c r="AN49" i="1"/>
  <c r="BL49" i="1"/>
  <c r="B52" i="1"/>
  <c r="BH51" i="1"/>
  <c r="AZ51" i="1"/>
  <c r="AR51" i="1"/>
  <c r="AJ51" i="1"/>
  <c r="AB51" i="1"/>
  <c r="T51" i="1"/>
  <c r="L51" i="1"/>
  <c r="D51" i="1"/>
  <c r="AE50" i="1" l="1"/>
  <c r="BK50" i="1"/>
  <c r="BL50" i="1" s="1"/>
  <c r="AM50" i="1"/>
  <c r="AN50" i="1" s="1"/>
  <c r="G50" i="1"/>
  <c r="H50" i="1" s="1"/>
  <c r="O50" i="1"/>
  <c r="P50" i="1" s="1"/>
  <c r="V51" i="1"/>
  <c r="S51" i="1"/>
  <c r="U51" i="1" s="1"/>
  <c r="W51" i="1" s="1"/>
  <c r="X51" i="1" s="1"/>
  <c r="N51" i="1"/>
  <c r="K51" i="1"/>
  <c r="M51" i="1" s="1"/>
  <c r="BB51" i="1"/>
  <c r="AY51" i="1"/>
  <c r="BA51" i="1" s="1"/>
  <c r="AD51" i="1"/>
  <c r="AA51" i="1"/>
  <c r="AC51" i="1" s="1"/>
  <c r="BJ51" i="1"/>
  <c r="BG51" i="1"/>
  <c r="BI51" i="1" s="1"/>
  <c r="BK51" i="1" s="1"/>
  <c r="AT51" i="1"/>
  <c r="AQ51" i="1"/>
  <c r="AS51" i="1" s="1"/>
  <c r="F51" i="1"/>
  <c r="C51" i="1"/>
  <c r="E51" i="1" s="1"/>
  <c r="AL51" i="1"/>
  <c r="AI51" i="1"/>
  <c r="AK51" i="1" s="1"/>
  <c r="AU50" i="1"/>
  <c r="AV50" i="1" s="1"/>
  <c r="BC50" i="1"/>
  <c r="BD50" i="1" s="1"/>
  <c r="B53" i="1"/>
  <c r="BH52" i="1"/>
  <c r="AZ52" i="1"/>
  <c r="AR52" i="1"/>
  <c r="AJ52" i="1"/>
  <c r="AB52" i="1"/>
  <c r="T52" i="1"/>
  <c r="L52" i="1"/>
  <c r="D52" i="1"/>
  <c r="C52" i="1" s="1"/>
  <c r="AF50" i="1"/>
  <c r="AU51" i="1" l="1"/>
  <c r="AV51" i="1" s="1"/>
  <c r="G51" i="1"/>
  <c r="H51" i="1" s="1"/>
  <c r="BC51" i="1"/>
  <c r="BD51" i="1" s="1"/>
  <c r="O51" i="1"/>
  <c r="P51" i="1" s="1"/>
  <c r="AM51" i="1"/>
  <c r="AN51" i="1" s="1"/>
  <c r="AE51" i="1"/>
  <c r="F52" i="1"/>
  <c r="E52" i="1"/>
  <c r="AT52" i="1"/>
  <c r="AQ52" i="1"/>
  <c r="AS52" i="1" s="1"/>
  <c r="BJ52" i="1"/>
  <c r="BG52" i="1"/>
  <c r="BI52" i="1" s="1"/>
  <c r="N52" i="1"/>
  <c r="K52" i="1"/>
  <c r="M52" i="1" s="1"/>
  <c r="BB52" i="1"/>
  <c r="AY52" i="1"/>
  <c r="BA52" i="1" s="1"/>
  <c r="AD52" i="1"/>
  <c r="AA52" i="1"/>
  <c r="AC52" i="1" s="1"/>
  <c r="AL52" i="1"/>
  <c r="AI52" i="1"/>
  <c r="AK52" i="1" s="1"/>
  <c r="V52" i="1"/>
  <c r="S52" i="1"/>
  <c r="U52" i="1" s="1"/>
  <c r="AF51" i="1"/>
  <c r="BL51" i="1"/>
  <c r="B54" i="1"/>
  <c r="BH53" i="1"/>
  <c r="AZ53" i="1"/>
  <c r="AR53" i="1"/>
  <c r="AJ53" i="1"/>
  <c r="AB53" i="1"/>
  <c r="T53" i="1"/>
  <c r="L53" i="1"/>
  <c r="D53" i="1"/>
  <c r="BC52" i="1" l="1"/>
  <c r="BD52" i="1" s="1"/>
  <c r="AE52" i="1"/>
  <c r="AF52" i="1" s="1"/>
  <c r="AU52" i="1"/>
  <c r="AV52" i="1" s="1"/>
  <c r="AM52" i="1"/>
  <c r="AN52" i="1" s="1"/>
  <c r="BK52" i="1"/>
  <c r="BL52" i="1" s="1"/>
  <c r="G52" i="1"/>
  <c r="H52" i="1" s="1"/>
  <c r="W52" i="1"/>
  <c r="X52" i="1" s="1"/>
  <c r="O52" i="1"/>
  <c r="P52" i="1" s="1"/>
  <c r="F53" i="1"/>
  <c r="C53" i="1"/>
  <c r="E53" i="1" s="1"/>
  <c r="AL53" i="1"/>
  <c r="AI53" i="1"/>
  <c r="AK53" i="1" s="1"/>
  <c r="N53" i="1"/>
  <c r="K53" i="1"/>
  <c r="M53" i="1" s="1"/>
  <c r="BB53" i="1"/>
  <c r="AY53" i="1"/>
  <c r="BA53" i="1" s="1"/>
  <c r="AT53" i="1"/>
  <c r="AQ53" i="1"/>
  <c r="AS53" i="1" s="1"/>
  <c r="V53" i="1"/>
  <c r="S53" i="1"/>
  <c r="U53" i="1" s="1"/>
  <c r="AD53" i="1"/>
  <c r="AA53" i="1"/>
  <c r="AC53" i="1" s="1"/>
  <c r="BJ53" i="1"/>
  <c r="BG53" i="1"/>
  <c r="BI53" i="1" s="1"/>
  <c r="B55" i="1"/>
  <c r="BH54" i="1"/>
  <c r="AZ54" i="1"/>
  <c r="AR54" i="1"/>
  <c r="AJ54" i="1"/>
  <c r="AB54" i="1"/>
  <c r="T54" i="1"/>
  <c r="L54" i="1"/>
  <c r="D54" i="1"/>
  <c r="BK53" i="1" l="1"/>
  <c r="BC53" i="1"/>
  <c r="BD53" i="1" s="1"/>
  <c r="AU53" i="1"/>
  <c r="AV53" i="1" s="1"/>
  <c r="G53" i="1"/>
  <c r="H53" i="1" s="1"/>
  <c r="W53" i="1"/>
  <c r="X53" i="1" s="1"/>
  <c r="AM53" i="1"/>
  <c r="AN53" i="1" s="1"/>
  <c r="AE53" i="1"/>
  <c r="AF53" i="1" s="1"/>
  <c r="O53" i="1"/>
  <c r="P53" i="1" s="1"/>
  <c r="AD54" i="1"/>
  <c r="AA54" i="1"/>
  <c r="AC54" i="1" s="1"/>
  <c r="V54" i="1"/>
  <c r="S54" i="1"/>
  <c r="U54" i="1" s="1"/>
  <c r="BJ54" i="1"/>
  <c r="BG54" i="1"/>
  <c r="BI54" i="1" s="1"/>
  <c r="BB54" i="1"/>
  <c r="AY54" i="1"/>
  <c r="BA54" i="1" s="1"/>
  <c r="F54" i="1"/>
  <c r="C54" i="1"/>
  <c r="E54" i="1" s="1"/>
  <c r="AL54" i="1"/>
  <c r="AI54" i="1"/>
  <c r="AK54" i="1" s="1"/>
  <c r="N54" i="1"/>
  <c r="K54" i="1"/>
  <c r="M54" i="1" s="1"/>
  <c r="AT54" i="1"/>
  <c r="AQ54" i="1"/>
  <c r="AS54" i="1" s="1"/>
  <c r="AU54" i="1" s="1"/>
  <c r="AV54" i="1" s="1"/>
  <c r="BL53" i="1"/>
  <c r="B56" i="1"/>
  <c r="BH55" i="1"/>
  <c r="AZ55" i="1"/>
  <c r="AR55" i="1"/>
  <c r="AJ55" i="1"/>
  <c r="AB55" i="1"/>
  <c r="T55" i="1"/>
  <c r="L55" i="1"/>
  <c r="D55" i="1"/>
  <c r="G54" i="1" l="1"/>
  <c r="H54" i="1" s="1"/>
  <c r="AE54" i="1"/>
  <c r="AM54" i="1"/>
  <c r="AN54" i="1" s="1"/>
  <c r="W54" i="1"/>
  <c r="X54" i="1" s="1"/>
  <c r="O54" i="1"/>
  <c r="P54" i="1" s="1"/>
  <c r="BK54" i="1"/>
  <c r="BL54" i="1" s="1"/>
  <c r="BC54" i="1"/>
  <c r="BD54" i="1" s="1"/>
  <c r="N55" i="1"/>
  <c r="K55" i="1"/>
  <c r="M55" i="1" s="1"/>
  <c r="V55" i="1"/>
  <c r="S55" i="1"/>
  <c r="U55" i="1" s="1"/>
  <c r="BB55" i="1"/>
  <c r="AY55" i="1"/>
  <c r="BA55" i="1" s="1"/>
  <c r="F55" i="1"/>
  <c r="C55" i="1"/>
  <c r="E55" i="1" s="1"/>
  <c r="AL55" i="1"/>
  <c r="AI55" i="1"/>
  <c r="AK55" i="1" s="1"/>
  <c r="AT55" i="1"/>
  <c r="AQ55" i="1"/>
  <c r="AS55" i="1" s="1"/>
  <c r="AD55" i="1"/>
  <c r="AA55" i="1"/>
  <c r="AC55" i="1" s="1"/>
  <c r="BJ55" i="1"/>
  <c r="BG55" i="1"/>
  <c r="BI55" i="1" s="1"/>
  <c r="B57" i="1"/>
  <c r="BH56" i="1"/>
  <c r="AZ56" i="1"/>
  <c r="AR56" i="1"/>
  <c r="AJ56" i="1"/>
  <c r="AB56" i="1"/>
  <c r="T56" i="1"/>
  <c r="L56" i="1"/>
  <c r="D56" i="1"/>
  <c r="AF54" i="1"/>
  <c r="AM55" i="1" l="1"/>
  <c r="O55" i="1"/>
  <c r="P55" i="1" s="1"/>
  <c r="AU55" i="1"/>
  <c r="AV55" i="1" s="1"/>
  <c r="W55" i="1"/>
  <c r="X55" i="1" s="1"/>
  <c r="AE55" i="1"/>
  <c r="AF55" i="1" s="1"/>
  <c r="BC55" i="1"/>
  <c r="BD55" i="1" s="1"/>
  <c r="AD56" i="1"/>
  <c r="AA56" i="1"/>
  <c r="AC56" i="1" s="1"/>
  <c r="AL56" i="1"/>
  <c r="AI56" i="1"/>
  <c r="AK56" i="1" s="1"/>
  <c r="BJ56" i="1"/>
  <c r="BG56" i="1"/>
  <c r="BI56" i="1" s="1"/>
  <c r="F56" i="1"/>
  <c r="C56" i="1"/>
  <c r="E56" i="1" s="1"/>
  <c r="N56" i="1"/>
  <c r="K56" i="1"/>
  <c r="M56" i="1" s="1"/>
  <c r="AT56" i="1"/>
  <c r="AQ56" i="1"/>
  <c r="AS56" i="1" s="1"/>
  <c r="V56" i="1"/>
  <c r="S56" i="1"/>
  <c r="U56" i="1" s="1"/>
  <c r="BB56" i="1"/>
  <c r="AY56" i="1"/>
  <c r="BA56" i="1" s="1"/>
  <c r="BK55" i="1"/>
  <c r="BL55" i="1" s="1"/>
  <c r="G55" i="1"/>
  <c r="H55" i="1" s="1"/>
  <c r="AN55" i="1"/>
  <c r="B58" i="1"/>
  <c r="BH57" i="1"/>
  <c r="AZ57" i="1"/>
  <c r="AR57" i="1"/>
  <c r="AJ57" i="1"/>
  <c r="AB57" i="1"/>
  <c r="T57" i="1"/>
  <c r="L57" i="1"/>
  <c r="D57" i="1"/>
  <c r="W56" i="1" l="1"/>
  <c r="X56" i="1" s="1"/>
  <c r="BC56" i="1"/>
  <c r="BD56" i="1" s="1"/>
  <c r="AE56" i="1"/>
  <c r="AF56" i="1" s="1"/>
  <c r="O56" i="1"/>
  <c r="P56" i="1" s="1"/>
  <c r="BK56" i="1"/>
  <c r="BL56" i="1" s="1"/>
  <c r="AU56" i="1"/>
  <c r="AV56" i="1" s="1"/>
  <c r="G56" i="1"/>
  <c r="H56" i="1" s="1"/>
  <c r="AM56" i="1"/>
  <c r="AN56" i="1" s="1"/>
  <c r="V57" i="1"/>
  <c r="S57" i="1"/>
  <c r="U57" i="1" s="1"/>
  <c r="AL57" i="1"/>
  <c r="AI57" i="1"/>
  <c r="AK57" i="1" s="1"/>
  <c r="BB57" i="1"/>
  <c r="AY57" i="1"/>
  <c r="BA57" i="1" s="1"/>
  <c r="AD57" i="1"/>
  <c r="AA57" i="1"/>
  <c r="AC57" i="1" s="1"/>
  <c r="BJ57" i="1"/>
  <c r="BG57" i="1"/>
  <c r="BI57" i="1" s="1"/>
  <c r="F57" i="1"/>
  <c r="C57" i="1"/>
  <c r="E57" i="1" s="1"/>
  <c r="N57" i="1"/>
  <c r="K57" i="1"/>
  <c r="M57" i="1" s="1"/>
  <c r="AT57" i="1"/>
  <c r="AQ57" i="1"/>
  <c r="AS57" i="1" s="1"/>
  <c r="B59" i="1"/>
  <c r="BH58" i="1"/>
  <c r="AZ58" i="1"/>
  <c r="AR58" i="1"/>
  <c r="AJ58" i="1"/>
  <c r="AB58" i="1"/>
  <c r="T58" i="1"/>
  <c r="L58" i="1"/>
  <c r="D58" i="1"/>
  <c r="BK57" i="1" l="1"/>
  <c r="AM57" i="1"/>
  <c r="AN57" i="1" s="1"/>
  <c r="G57" i="1"/>
  <c r="H57" i="1" s="1"/>
  <c r="W57" i="1"/>
  <c r="X57" i="1" s="1"/>
  <c r="O57" i="1"/>
  <c r="P57" i="1" s="1"/>
  <c r="BC57" i="1"/>
  <c r="BD57" i="1" s="1"/>
  <c r="AU57" i="1"/>
  <c r="AV57" i="1" s="1"/>
  <c r="AE57" i="1"/>
  <c r="AF57" i="1" s="1"/>
  <c r="V58" i="1"/>
  <c r="S58" i="1"/>
  <c r="U58" i="1" s="1"/>
  <c r="BJ58" i="1"/>
  <c r="BG58" i="1"/>
  <c r="BI58" i="1" s="1"/>
  <c r="F58" i="1"/>
  <c r="C58" i="1"/>
  <c r="E58" i="1" s="1"/>
  <c r="G58" i="1" s="1"/>
  <c r="H58" i="1" s="1"/>
  <c r="BB58" i="1"/>
  <c r="AY58" i="1"/>
  <c r="BA58" i="1" s="1"/>
  <c r="AD58" i="1"/>
  <c r="AA58" i="1"/>
  <c r="AC58" i="1" s="1"/>
  <c r="AL58" i="1"/>
  <c r="AI58" i="1"/>
  <c r="AK58" i="1" s="1"/>
  <c r="N58" i="1"/>
  <c r="K58" i="1"/>
  <c r="M58" i="1" s="1"/>
  <c r="AT58" i="1"/>
  <c r="AQ58" i="1"/>
  <c r="AS58" i="1" s="1"/>
  <c r="BL57" i="1"/>
  <c r="BH59" i="1"/>
  <c r="AZ59" i="1"/>
  <c r="AR59" i="1"/>
  <c r="AJ59" i="1"/>
  <c r="AB59" i="1"/>
  <c r="T59" i="1"/>
  <c r="L59" i="1"/>
  <c r="D59" i="1"/>
  <c r="B60" i="1"/>
  <c r="O58" i="1" l="1"/>
  <c r="P58" i="1" s="1"/>
  <c r="AE58" i="1"/>
  <c r="AM58" i="1"/>
  <c r="AN58" i="1" s="1"/>
  <c r="BK58" i="1"/>
  <c r="BL58" i="1" s="1"/>
  <c r="AU58" i="1"/>
  <c r="AV58" i="1" s="1"/>
  <c r="BC58" i="1"/>
  <c r="BD58" i="1" s="1"/>
  <c r="W58" i="1"/>
  <c r="X58" i="1" s="1"/>
  <c r="N59" i="1"/>
  <c r="K59" i="1"/>
  <c r="M59" i="1" s="1"/>
  <c r="BJ59" i="1"/>
  <c r="BG59" i="1"/>
  <c r="BI59" i="1" s="1"/>
  <c r="AT59" i="1"/>
  <c r="AQ59" i="1"/>
  <c r="AS59" i="1" s="1"/>
  <c r="V59" i="1"/>
  <c r="S59" i="1"/>
  <c r="U59" i="1" s="1"/>
  <c r="AD59" i="1"/>
  <c r="AA59" i="1"/>
  <c r="AC59" i="1" s="1"/>
  <c r="BB59" i="1"/>
  <c r="AY59" i="1"/>
  <c r="BA59" i="1" s="1"/>
  <c r="F59" i="1"/>
  <c r="C59" i="1"/>
  <c r="E59" i="1" s="1"/>
  <c r="AL59" i="1"/>
  <c r="AI59" i="1"/>
  <c r="AK59" i="1" s="1"/>
  <c r="B61" i="1"/>
  <c r="BH60" i="1"/>
  <c r="AZ60" i="1"/>
  <c r="AR60" i="1"/>
  <c r="AJ60" i="1"/>
  <c r="AB60" i="1"/>
  <c r="T60" i="1"/>
  <c r="L60" i="1"/>
  <c r="D60" i="1"/>
  <c r="AF58" i="1"/>
  <c r="AE59" i="1" l="1"/>
  <c r="O59" i="1"/>
  <c r="P59" i="1" s="1"/>
  <c r="BC59" i="1"/>
  <c r="BD59" i="1" s="1"/>
  <c r="BK59" i="1"/>
  <c r="BL59" i="1" s="1"/>
  <c r="G59" i="1"/>
  <c r="H59" i="1" s="1"/>
  <c r="AU59" i="1"/>
  <c r="AV59" i="1" s="1"/>
  <c r="AM59" i="1"/>
  <c r="AN59" i="1" s="1"/>
  <c r="W59" i="1"/>
  <c r="X59" i="1" s="1"/>
  <c r="AL60" i="1"/>
  <c r="AI60" i="1"/>
  <c r="AK60" i="1" s="1"/>
  <c r="BJ60" i="1"/>
  <c r="BG60" i="1"/>
  <c r="BI60" i="1" s="1"/>
  <c r="N60" i="1"/>
  <c r="K60" i="1"/>
  <c r="M60" i="1" s="1"/>
  <c r="O60" i="1" s="1"/>
  <c r="P60" i="1" s="1"/>
  <c r="AD60" i="1"/>
  <c r="AA60" i="1"/>
  <c r="AC60" i="1" s="1"/>
  <c r="AT60" i="1"/>
  <c r="AQ60" i="1"/>
  <c r="AS60" i="1" s="1"/>
  <c r="F60" i="1"/>
  <c r="C60" i="1"/>
  <c r="E60" i="1" s="1"/>
  <c r="V60" i="1"/>
  <c r="S60" i="1"/>
  <c r="U60" i="1" s="1"/>
  <c r="BB60" i="1"/>
  <c r="AY60" i="1"/>
  <c r="BA60" i="1" s="1"/>
  <c r="AF59" i="1"/>
  <c r="B62" i="1"/>
  <c r="BH61" i="1"/>
  <c r="AZ61" i="1"/>
  <c r="AR61" i="1"/>
  <c r="AJ61" i="1"/>
  <c r="AB61" i="1"/>
  <c r="T61" i="1"/>
  <c r="L61" i="1"/>
  <c r="D61" i="1"/>
  <c r="AU60" i="1" l="1"/>
  <c r="AV60" i="1" s="1"/>
  <c r="AM60" i="1"/>
  <c r="AE60" i="1"/>
  <c r="AF60" i="1" s="1"/>
  <c r="BC60" i="1"/>
  <c r="BD60" i="1" s="1"/>
  <c r="G60" i="1"/>
  <c r="H60" i="1" s="1"/>
  <c r="BK60" i="1"/>
  <c r="BL60" i="1" s="1"/>
  <c r="W60" i="1"/>
  <c r="X60" i="1" s="1"/>
  <c r="AT61" i="1"/>
  <c r="AQ61" i="1"/>
  <c r="AS61" i="1" s="1"/>
  <c r="F61" i="1"/>
  <c r="C61" i="1"/>
  <c r="E61" i="1" s="1"/>
  <c r="N61" i="1"/>
  <c r="K61" i="1"/>
  <c r="M61" i="1" s="1"/>
  <c r="BB61" i="1"/>
  <c r="AY61" i="1"/>
  <c r="BA61" i="1" s="1"/>
  <c r="AL61" i="1"/>
  <c r="AI61" i="1"/>
  <c r="AK61" i="1" s="1"/>
  <c r="V61" i="1"/>
  <c r="S61" i="1"/>
  <c r="U61" i="1" s="1"/>
  <c r="BJ61" i="1"/>
  <c r="BG61" i="1"/>
  <c r="BI61" i="1" s="1"/>
  <c r="AD61" i="1"/>
  <c r="AA61" i="1"/>
  <c r="AC61" i="1" s="1"/>
  <c r="B63" i="1"/>
  <c r="BH62" i="1"/>
  <c r="AZ62" i="1"/>
  <c r="AR62" i="1"/>
  <c r="AJ62" i="1"/>
  <c r="AB62" i="1"/>
  <c r="T62" i="1"/>
  <c r="L62" i="1"/>
  <c r="D62" i="1"/>
  <c r="AN60" i="1"/>
  <c r="W61" i="1" l="1"/>
  <c r="X61" i="1" s="1"/>
  <c r="G61" i="1"/>
  <c r="H61" i="1" s="1"/>
  <c r="AM61" i="1"/>
  <c r="AN61" i="1" s="1"/>
  <c r="AU61" i="1"/>
  <c r="AV61" i="1" s="1"/>
  <c r="BK61" i="1"/>
  <c r="BL61" i="1" s="1"/>
  <c r="O61" i="1"/>
  <c r="P61" i="1" s="1"/>
  <c r="AE61" i="1"/>
  <c r="AF61" i="1" s="1"/>
  <c r="BC61" i="1"/>
  <c r="BD61" i="1" s="1"/>
  <c r="BJ62" i="1"/>
  <c r="BG62" i="1"/>
  <c r="BI62" i="1" s="1"/>
  <c r="AL62" i="1"/>
  <c r="AI62" i="1"/>
  <c r="AK62" i="1" s="1"/>
  <c r="V62" i="1"/>
  <c r="S62" i="1"/>
  <c r="U62" i="1" s="1"/>
  <c r="F62" i="1"/>
  <c r="C62" i="1"/>
  <c r="E62" i="1" s="1"/>
  <c r="G62" i="1" s="1"/>
  <c r="H62" i="1" s="1"/>
  <c r="BB62" i="1"/>
  <c r="AY62" i="1"/>
  <c r="BA62" i="1" s="1"/>
  <c r="AD62" i="1"/>
  <c r="AA62" i="1"/>
  <c r="AC62" i="1" s="1"/>
  <c r="N62" i="1"/>
  <c r="K62" i="1"/>
  <c r="M62" i="1" s="1"/>
  <c r="AT62" i="1"/>
  <c r="AQ62" i="1"/>
  <c r="AS62" i="1" s="1"/>
  <c r="AU62" i="1" s="1"/>
  <c r="AV62" i="1" s="1"/>
  <c r="B64" i="1"/>
  <c r="BH63" i="1"/>
  <c r="AZ63" i="1"/>
  <c r="AR63" i="1"/>
  <c r="AJ63" i="1"/>
  <c r="AB63" i="1"/>
  <c r="T63" i="1"/>
  <c r="L63" i="1"/>
  <c r="D63" i="1"/>
  <c r="AE62" i="1" l="1"/>
  <c r="BC62" i="1"/>
  <c r="O62" i="1"/>
  <c r="P62" i="1" s="1"/>
  <c r="W62" i="1"/>
  <c r="X62" i="1" s="1"/>
  <c r="BK62" i="1"/>
  <c r="BL62" i="1" s="1"/>
  <c r="AM62" i="1"/>
  <c r="AN62" i="1" s="1"/>
  <c r="AL63" i="1"/>
  <c r="AI63" i="1"/>
  <c r="AK63" i="1" s="1"/>
  <c r="BB63" i="1"/>
  <c r="AY63" i="1"/>
  <c r="BA63" i="1" s="1"/>
  <c r="AT63" i="1"/>
  <c r="AQ63" i="1"/>
  <c r="AS63" i="1" s="1"/>
  <c r="AU63" i="1" s="1"/>
  <c r="AV63" i="1" s="1"/>
  <c r="BJ63" i="1"/>
  <c r="BG63" i="1"/>
  <c r="BI63" i="1" s="1"/>
  <c r="F63" i="1"/>
  <c r="C63" i="1"/>
  <c r="E63" i="1" s="1"/>
  <c r="G63" i="1" s="1"/>
  <c r="H63" i="1" s="1"/>
  <c r="N63" i="1"/>
  <c r="K63" i="1"/>
  <c r="M63" i="1" s="1"/>
  <c r="V63" i="1"/>
  <c r="S63" i="1"/>
  <c r="U63" i="1" s="1"/>
  <c r="W63" i="1" s="1"/>
  <c r="X63" i="1" s="1"/>
  <c r="AD63" i="1"/>
  <c r="AA63" i="1"/>
  <c r="AC63" i="1" s="1"/>
  <c r="B65" i="1"/>
  <c r="BH64" i="1"/>
  <c r="AZ64" i="1"/>
  <c r="AR64" i="1"/>
  <c r="AJ64" i="1"/>
  <c r="AB64" i="1"/>
  <c r="T64" i="1"/>
  <c r="L64" i="1"/>
  <c r="D64" i="1"/>
  <c r="BD62" i="1"/>
  <c r="AF62" i="1"/>
  <c r="O63" i="1" l="1"/>
  <c r="P63" i="1" s="1"/>
  <c r="AM63" i="1"/>
  <c r="AE63" i="1"/>
  <c r="BK63" i="1"/>
  <c r="BC63" i="1"/>
  <c r="BD63" i="1" s="1"/>
  <c r="AD64" i="1"/>
  <c r="AA64" i="1"/>
  <c r="AC64" i="1" s="1"/>
  <c r="AL64" i="1"/>
  <c r="AI64" i="1"/>
  <c r="AK64" i="1" s="1"/>
  <c r="N64" i="1"/>
  <c r="K64" i="1"/>
  <c r="M64" i="1" s="1"/>
  <c r="AT64" i="1"/>
  <c r="AQ64" i="1"/>
  <c r="AS64" i="1" s="1"/>
  <c r="AU64" i="1" s="1"/>
  <c r="AV64" i="1" s="1"/>
  <c r="BJ64" i="1"/>
  <c r="BG64" i="1"/>
  <c r="BI64" i="1" s="1"/>
  <c r="BK64" i="1" s="1"/>
  <c r="F64" i="1"/>
  <c r="C64" i="1"/>
  <c r="E64" i="1" s="1"/>
  <c r="V64" i="1"/>
  <c r="S64" i="1"/>
  <c r="U64" i="1" s="1"/>
  <c r="BB64" i="1"/>
  <c r="AY64" i="1"/>
  <c r="BA64" i="1" s="1"/>
  <c r="BC64" i="1" s="1"/>
  <c r="AN63" i="1"/>
  <c r="AF63" i="1"/>
  <c r="BL63" i="1"/>
  <c r="B66" i="1"/>
  <c r="BH65" i="1"/>
  <c r="AZ65" i="1"/>
  <c r="AR65" i="1"/>
  <c r="AJ65" i="1"/>
  <c r="AB65" i="1"/>
  <c r="T65" i="1"/>
  <c r="L65" i="1"/>
  <c r="D65" i="1"/>
  <c r="G64" i="1" l="1"/>
  <c r="H64" i="1" s="1"/>
  <c r="AM64" i="1"/>
  <c r="AE64" i="1"/>
  <c r="AF64" i="1" s="1"/>
  <c r="W64" i="1"/>
  <c r="X64" i="1" s="1"/>
  <c r="O64" i="1"/>
  <c r="P64" i="1" s="1"/>
  <c r="N65" i="1"/>
  <c r="K65" i="1"/>
  <c r="M65" i="1" s="1"/>
  <c r="O65" i="1" s="1"/>
  <c r="P65" i="1" s="1"/>
  <c r="BB65" i="1"/>
  <c r="AY65" i="1"/>
  <c r="BA65" i="1" s="1"/>
  <c r="F65" i="1"/>
  <c r="C65" i="1"/>
  <c r="E65" i="1" s="1"/>
  <c r="V65" i="1"/>
  <c r="S65" i="1"/>
  <c r="U65" i="1" s="1"/>
  <c r="AD65" i="1"/>
  <c r="AA65" i="1"/>
  <c r="AC65" i="1" s="1"/>
  <c r="AE65" i="1" s="1"/>
  <c r="AL65" i="1"/>
  <c r="AI65" i="1"/>
  <c r="AK65" i="1" s="1"/>
  <c r="AT65" i="1"/>
  <c r="AQ65" i="1"/>
  <c r="AS65" i="1" s="1"/>
  <c r="BJ65" i="1"/>
  <c r="BG65" i="1"/>
  <c r="BI65" i="1" s="1"/>
  <c r="B67" i="1"/>
  <c r="BH66" i="1"/>
  <c r="AZ66" i="1"/>
  <c r="AR66" i="1"/>
  <c r="AJ66" i="1"/>
  <c r="AB66" i="1"/>
  <c r="T66" i="1"/>
  <c r="L66" i="1"/>
  <c r="D66" i="1"/>
  <c r="BD64" i="1"/>
  <c r="BL64" i="1"/>
  <c r="AN64" i="1"/>
  <c r="W65" i="1" l="1"/>
  <c r="AM65" i="1"/>
  <c r="BC65" i="1"/>
  <c r="BD65" i="1" s="1"/>
  <c r="AU65" i="1"/>
  <c r="AV65" i="1" s="1"/>
  <c r="G65" i="1"/>
  <c r="H65" i="1" s="1"/>
  <c r="V66" i="1"/>
  <c r="S66" i="1"/>
  <c r="U66" i="1" s="1"/>
  <c r="BK65" i="1"/>
  <c r="BL65" i="1" s="1"/>
  <c r="AD66" i="1"/>
  <c r="AA66" i="1"/>
  <c r="AC66" i="1" s="1"/>
  <c r="BJ66" i="1"/>
  <c r="BG66" i="1"/>
  <c r="BI66" i="1" s="1"/>
  <c r="AL66" i="1"/>
  <c r="AI66" i="1"/>
  <c r="AK66" i="1" s="1"/>
  <c r="F66" i="1"/>
  <c r="C66" i="1"/>
  <c r="E66" i="1" s="1"/>
  <c r="BB66" i="1"/>
  <c r="AY66" i="1"/>
  <c r="BA66" i="1" s="1"/>
  <c r="N66" i="1"/>
  <c r="K66" i="1"/>
  <c r="M66" i="1" s="1"/>
  <c r="AT66" i="1"/>
  <c r="AQ66" i="1"/>
  <c r="AS66" i="1" s="1"/>
  <c r="X65" i="1"/>
  <c r="AN65" i="1"/>
  <c r="AF65" i="1"/>
  <c r="B68" i="1"/>
  <c r="BH67" i="1"/>
  <c r="AZ67" i="1"/>
  <c r="AR67" i="1"/>
  <c r="AJ67" i="1"/>
  <c r="AB67" i="1"/>
  <c r="T67" i="1"/>
  <c r="L67" i="1"/>
  <c r="D67" i="1"/>
  <c r="O66" i="1" l="1"/>
  <c r="P66" i="1" s="1"/>
  <c r="BK66" i="1"/>
  <c r="G66" i="1"/>
  <c r="H66" i="1" s="1"/>
  <c r="AE66" i="1"/>
  <c r="AF66" i="1" s="1"/>
  <c r="AU66" i="1"/>
  <c r="AV66" i="1" s="1"/>
  <c r="AM66" i="1"/>
  <c r="AN66" i="1" s="1"/>
  <c r="W66" i="1"/>
  <c r="X66" i="1" s="1"/>
  <c r="N67" i="1"/>
  <c r="K67" i="1"/>
  <c r="M67" i="1" s="1"/>
  <c r="AT67" i="1"/>
  <c r="AQ67" i="1"/>
  <c r="AS67" i="1" s="1"/>
  <c r="V67" i="1"/>
  <c r="S67" i="1"/>
  <c r="U67" i="1" s="1"/>
  <c r="BB67" i="1"/>
  <c r="AY67" i="1"/>
  <c r="BA67" i="1" s="1"/>
  <c r="BC66" i="1"/>
  <c r="BD66" i="1" s="1"/>
  <c r="AD67" i="1"/>
  <c r="AA67" i="1"/>
  <c r="AC67" i="1" s="1"/>
  <c r="BJ67" i="1"/>
  <c r="BG67" i="1"/>
  <c r="BI67" i="1" s="1"/>
  <c r="F67" i="1"/>
  <c r="C67" i="1"/>
  <c r="E67" i="1" s="1"/>
  <c r="AL67" i="1"/>
  <c r="AI67" i="1"/>
  <c r="AK67" i="1" s="1"/>
  <c r="B69" i="1"/>
  <c r="BH68" i="1"/>
  <c r="AZ68" i="1"/>
  <c r="AR68" i="1"/>
  <c r="AJ68" i="1"/>
  <c r="AB68" i="1"/>
  <c r="T68" i="1"/>
  <c r="L68" i="1"/>
  <c r="D68" i="1"/>
  <c r="BL66" i="1"/>
  <c r="G67" i="1" l="1"/>
  <c r="H67" i="1" s="1"/>
  <c r="O67" i="1"/>
  <c r="P67" i="1" s="1"/>
  <c r="AU67" i="1"/>
  <c r="AV67" i="1" s="1"/>
  <c r="AE67" i="1"/>
  <c r="AF67" i="1" s="1"/>
  <c r="BC67" i="1"/>
  <c r="BD67" i="1" s="1"/>
  <c r="W67" i="1"/>
  <c r="X67" i="1" s="1"/>
  <c r="BK67" i="1"/>
  <c r="BL67" i="1" s="1"/>
  <c r="BB68" i="1"/>
  <c r="AY68" i="1"/>
  <c r="BA68" i="1" s="1"/>
  <c r="AD68" i="1"/>
  <c r="AA68" i="1"/>
  <c r="AC68" i="1" s="1"/>
  <c r="F68" i="1"/>
  <c r="C68" i="1"/>
  <c r="E68" i="1" s="1"/>
  <c r="BJ68" i="1"/>
  <c r="BG68" i="1"/>
  <c r="BI68" i="1" s="1"/>
  <c r="AL68" i="1"/>
  <c r="AI68" i="1"/>
  <c r="AK68" i="1" s="1"/>
  <c r="AT68" i="1"/>
  <c r="AQ68" i="1"/>
  <c r="AS68" i="1" s="1"/>
  <c r="V68" i="1"/>
  <c r="S68" i="1"/>
  <c r="U68" i="1" s="1"/>
  <c r="N68" i="1"/>
  <c r="K68" i="1"/>
  <c r="M68" i="1" s="1"/>
  <c r="O68" i="1" s="1"/>
  <c r="P68" i="1" s="1"/>
  <c r="AM67" i="1"/>
  <c r="AN67" i="1" s="1"/>
  <c r="B70" i="1"/>
  <c r="BH69" i="1"/>
  <c r="AZ69" i="1"/>
  <c r="AR69" i="1"/>
  <c r="AJ69" i="1"/>
  <c r="AB69" i="1"/>
  <c r="T69" i="1"/>
  <c r="L69" i="1"/>
  <c r="D69" i="1"/>
  <c r="BC68" i="1" l="1"/>
  <c r="AM68" i="1"/>
  <c r="G68" i="1"/>
  <c r="H68" i="1" s="1"/>
  <c r="AU68" i="1"/>
  <c r="AV68" i="1" s="1"/>
  <c r="AE68" i="1"/>
  <c r="AF68" i="1" s="1"/>
  <c r="W68" i="1"/>
  <c r="X68" i="1" s="1"/>
  <c r="N69" i="1"/>
  <c r="K69" i="1"/>
  <c r="M69" i="1" s="1"/>
  <c r="AT69" i="1"/>
  <c r="AQ69" i="1"/>
  <c r="AS69" i="1" s="1"/>
  <c r="BK68" i="1"/>
  <c r="BL68" i="1" s="1"/>
  <c r="BJ69" i="1"/>
  <c r="BG69" i="1"/>
  <c r="BI69" i="1" s="1"/>
  <c r="V69" i="1"/>
  <c r="S69" i="1"/>
  <c r="U69" i="1" s="1"/>
  <c r="BB69" i="1"/>
  <c r="AY69" i="1"/>
  <c r="BA69" i="1" s="1"/>
  <c r="F69" i="1"/>
  <c r="C69" i="1"/>
  <c r="E69" i="1" s="1"/>
  <c r="AD69" i="1"/>
  <c r="AA69" i="1"/>
  <c r="AC69" i="1" s="1"/>
  <c r="AL69" i="1"/>
  <c r="AI69" i="1"/>
  <c r="AK69" i="1" s="1"/>
  <c r="B71" i="1"/>
  <c r="BH70" i="1"/>
  <c r="AZ70" i="1"/>
  <c r="AR70" i="1"/>
  <c r="AJ70" i="1"/>
  <c r="AB70" i="1"/>
  <c r="T70" i="1"/>
  <c r="L70" i="1"/>
  <c r="D70" i="1"/>
  <c r="BD68" i="1"/>
  <c r="AN68" i="1"/>
  <c r="BC69" i="1" l="1"/>
  <c r="AE69" i="1"/>
  <c r="BK69" i="1"/>
  <c r="BL69" i="1" s="1"/>
  <c r="AU69" i="1"/>
  <c r="AV69" i="1" s="1"/>
  <c r="B72" i="1"/>
  <c r="O69" i="1"/>
  <c r="P69" i="1" s="1"/>
  <c r="G69" i="1"/>
  <c r="H69" i="1" s="1"/>
  <c r="W69" i="1"/>
  <c r="X69" i="1" s="1"/>
  <c r="AM69" i="1"/>
  <c r="AN69" i="1" s="1"/>
  <c r="BJ70" i="1"/>
  <c r="BG70" i="1"/>
  <c r="BI70" i="1" s="1"/>
  <c r="AL70" i="1"/>
  <c r="AI70" i="1"/>
  <c r="AK70" i="1" s="1"/>
  <c r="AT70" i="1"/>
  <c r="AQ70" i="1"/>
  <c r="AS70" i="1" s="1"/>
  <c r="AD70" i="1"/>
  <c r="AA70" i="1"/>
  <c r="AC70" i="1" s="1"/>
  <c r="F70" i="1"/>
  <c r="C70" i="1"/>
  <c r="E70" i="1" s="1"/>
  <c r="N70" i="1"/>
  <c r="K70" i="1"/>
  <c r="M70" i="1" s="1"/>
  <c r="V70" i="1"/>
  <c r="S70" i="1"/>
  <c r="U70" i="1" s="1"/>
  <c r="BB70" i="1"/>
  <c r="AY70" i="1"/>
  <c r="BA70" i="1" s="1"/>
  <c r="AF69" i="1"/>
  <c r="BD69" i="1"/>
  <c r="BH71" i="1"/>
  <c r="AZ71" i="1"/>
  <c r="AR71" i="1"/>
  <c r="AJ71" i="1"/>
  <c r="AB71" i="1"/>
  <c r="T71" i="1"/>
  <c r="L71" i="1"/>
  <c r="BK70" i="1" l="1"/>
  <c r="G70" i="1"/>
  <c r="G71" i="1" s="1"/>
  <c r="H71" i="1" s="1"/>
  <c r="AM70" i="1"/>
  <c r="B73" i="1"/>
  <c r="D72" i="1"/>
  <c r="O70" i="1"/>
  <c r="P70" i="1" s="1"/>
  <c r="W70" i="1"/>
  <c r="X70" i="1" s="1"/>
  <c r="AU70" i="1"/>
  <c r="AV70" i="1" s="1"/>
  <c r="BC70" i="1"/>
  <c r="AE70" i="1"/>
  <c r="AF70" i="1" s="1"/>
  <c r="AL71" i="1"/>
  <c r="AI71" i="1"/>
  <c r="AK71" i="1" s="1"/>
  <c r="AT71" i="1"/>
  <c r="AQ71" i="1"/>
  <c r="AS71" i="1" s="1"/>
  <c r="BB71" i="1"/>
  <c r="AY71" i="1"/>
  <c r="BA71" i="1" s="1"/>
  <c r="F71" i="1"/>
  <c r="C71" i="1"/>
  <c r="E71" i="1" s="1"/>
  <c r="N71" i="1"/>
  <c r="K71" i="1"/>
  <c r="M71" i="1" s="1"/>
  <c r="V71" i="1"/>
  <c r="S71" i="1"/>
  <c r="U71" i="1" s="1"/>
  <c r="AD71" i="1"/>
  <c r="AA71" i="1"/>
  <c r="AC71" i="1" s="1"/>
  <c r="BJ71" i="1"/>
  <c r="BG71" i="1"/>
  <c r="BI71" i="1" s="1"/>
  <c r="BK71" i="1" s="1"/>
  <c r="BL71" i="1" s="1"/>
  <c r="BD70" i="1"/>
  <c r="BL70" i="1"/>
  <c r="AN70" i="1"/>
  <c r="G72" i="1" l="1"/>
  <c r="H70" i="1"/>
  <c r="C72" i="1"/>
  <c r="E72" i="1" s="1"/>
  <c r="F72" i="1"/>
  <c r="B74" i="1"/>
  <c r="D73" i="1"/>
  <c r="AE71" i="1"/>
  <c r="AF71" i="1" s="1"/>
  <c r="BC71" i="1"/>
  <c r="BD71" i="1" s="1"/>
  <c r="W71" i="1"/>
  <c r="X71" i="1" s="1"/>
  <c r="H72" i="1"/>
  <c r="O71" i="1"/>
  <c r="P71" i="1" s="1"/>
  <c r="AU71" i="1"/>
  <c r="AV71" i="1" s="1"/>
  <c r="AM71" i="1"/>
  <c r="AN71" i="1" s="1"/>
  <c r="G73" i="1" l="1"/>
  <c r="H73" i="1" s="1"/>
  <c r="C73" i="1"/>
  <c r="E73" i="1" s="1"/>
  <c r="F73" i="1"/>
  <c r="B75" i="1"/>
  <c r="G74" i="1" l="1"/>
  <c r="C74" i="1"/>
  <c r="E74" i="1" s="1"/>
  <c r="F74" i="1"/>
  <c r="B76" i="1"/>
  <c r="D75" i="1"/>
  <c r="G75" i="1" l="1"/>
  <c r="H75" i="1" s="1"/>
  <c r="H74" i="1"/>
  <c r="B77" i="1"/>
  <c r="D76" i="1"/>
  <c r="C75" i="1"/>
  <c r="E75" i="1" s="1"/>
  <c r="F75" i="1"/>
  <c r="G76" i="1" l="1"/>
  <c r="C76" i="1"/>
  <c r="E76" i="1" s="1"/>
  <c r="F76" i="1"/>
  <c r="B78" i="1"/>
  <c r="D77" i="1"/>
  <c r="H76" i="1"/>
  <c r="G77" i="1" l="1"/>
  <c r="H77" i="1" s="1"/>
  <c r="C77" i="1"/>
  <c r="E77" i="1" s="1"/>
  <c r="F77" i="1"/>
  <c r="B79" i="1"/>
  <c r="D78" i="1"/>
  <c r="G78" i="1" l="1"/>
  <c r="H78" i="1" s="1"/>
  <c r="C78" i="1"/>
  <c r="E78" i="1" s="1"/>
  <c r="G79" i="1" s="1"/>
  <c r="F78" i="1"/>
  <c r="B80" i="1"/>
  <c r="D79" i="1"/>
  <c r="C79" i="1" l="1"/>
  <c r="E79" i="1" s="1"/>
  <c r="F79" i="1"/>
  <c r="B81" i="1"/>
  <c r="D80" i="1"/>
  <c r="H79" i="1"/>
  <c r="G80" i="1" l="1"/>
  <c r="H80" i="1" s="1"/>
  <c r="C80" i="1"/>
  <c r="E80" i="1" s="1"/>
  <c r="F80" i="1"/>
  <c r="B82" i="1"/>
  <c r="D81" i="1"/>
  <c r="G81" i="1" l="1"/>
  <c r="H81" i="1" s="1"/>
  <c r="C81" i="1"/>
  <c r="E81" i="1" s="1"/>
  <c r="F81" i="1"/>
  <c r="B83" i="1"/>
  <c r="D82" i="1"/>
  <c r="G82" i="1" l="1"/>
  <c r="H82" i="1" s="1"/>
  <c r="C82" i="1"/>
  <c r="E82" i="1" s="1"/>
  <c r="F82" i="1"/>
  <c r="B84" i="1"/>
  <c r="D83" i="1"/>
  <c r="G83" i="1" l="1"/>
  <c r="H83" i="1" s="1"/>
  <c r="B85" i="1"/>
  <c r="D84" i="1"/>
  <c r="C83" i="1"/>
  <c r="E83" i="1" s="1"/>
  <c r="F83" i="1"/>
  <c r="G84" i="1" l="1"/>
  <c r="H84" i="1" s="1"/>
  <c r="B86" i="1"/>
  <c r="D85" i="1"/>
  <c r="F85" i="1" s="1"/>
  <c r="C84" i="1"/>
  <c r="E84" i="1" s="1"/>
  <c r="F84" i="1"/>
  <c r="G85" i="1" l="1"/>
  <c r="H85" i="1" s="1"/>
  <c r="B87" i="1"/>
  <c r="D86" i="1"/>
  <c r="C85" i="1"/>
  <c r="E85" i="1" s="1"/>
  <c r="G86" i="1" l="1"/>
  <c r="H86" i="1" s="1"/>
  <c r="B88" i="1"/>
  <c r="D87" i="1"/>
  <c r="C86" i="1"/>
  <c r="E86" i="1" s="1"/>
  <c r="F86" i="1"/>
  <c r="G87" i="1" l="1"/>
  <c r="H87" i="1" s="1"/>
  <c r="B89" i="1"/>
  <c r="D88" i="1"/>
  <c r="C87" i="1"/>
  <c r="E87" i="1" s="1"/>
  <c r="F87" i="1"/>
  <c r="G88" i="1" l="1"/>
  <c r="C88" i="1"/>
  <c r="E88" i="1" s="1"/>
  <c r="F88" i="1"/>
  <c r="B90" i="1"/>
  <c r="D89" i="1"/>
  <c r="G89" i="1" l="1"/>
  <c r="H89" i="1" s="1"/>
  <c r="H88" i="1"/>
  <c r="C89" i="1"/>
  <c r="E89" i="1" s="1"/>
  <c r="F89" i="1"/>
  <c r="B91" i="1"/>
  <c r="D90" i="1"/>
  <c r="G90" i="1" l="1"/>
  <c r="H90" i="1" s="1"/>
  <c r="C90" i="1"/>
  <c r="E90" i="1" s="1"/>
  <c r="F90" i="1"/>
  <c r="B92" i="1"/>
  <c r="D91" i="1"/>
  <c r="G91" i="1" l="1"/>
  <c r="H91" i="1" s="1"/>
  <c r="C91" i="1"/>
  <c r="E91" i="1" s="1"/>
  <c r="F91" i="1"/>
  <c r="D92" i="1"/>
  <c r="B93" i="1"/>
  <c r="D93" i="1" s="1"/>
  <c r="G92" i="1" l="1"/>
  <c r="H92" i="1" s="1"/>
  <c r="C93" i="1"/>
  <c r="E93" i="1" s="1"/>
  <c r="F93" i="1"/>
  <c r="C92" i="1"/>
  <c r="E92" i="1" s="1"/>
  <c r="F92" i="1"/>
  <c r="B94" i="1"/>
  <c r="G93" i="1" l="1"/>
  <c r="G94" i="1" s="1"/>
  <c r="B95" i="1"/>
  <c r="H93" i="1" l="1"/>
  <c r="C94" i="1"/>
  <c r="E94" i="1" s="1"/>
  <c r="F94" i="1"/>
  <c r="B96" i="1"/>
  <c r="D95" i="1"/>
  <c r="H94" i="1"/>
  <c r="G95" i="1" l="1"/>
  <c r="H95" i="1" s="1"/>
  <c r="B97" i="1"/>
  <c r="D96" i="1"/>
  <c r="C95" i="1"/>
  <c r="E95" i="1" s="1"/>
  <c r="F95" i="1"/>
  <c r="G96" i="1" l="1"/>
  <c r="H96" i="1" s="1"/>
  <c r="C96" i="1"/>
  <c r="E96" i="1" s="1"/>
  <c r="F96" i="1"/>
  <c r="B98" i="1"/>
  <c r="D97" i="1"/>
  <c r="F97" i="1" s="1"/>
  <c r="G97" i="1" l="1"/>
  <c r="H97" i="1" s="1"/>
  <c r="C97" i="1"/>
  <c r="E97" i="1" s="1"/>
  <c r="B99" i="1"/>
  <c r="D98" i="1"/>
  <c r="G98" i="1" l="1"/>
  <c r="H98" i="1" s="1"/>
  <c r="C98" i="1"/>
  <c r="E98" i="1" s="1"/>
  <c r="F98" i="1"/>
  <c r="B100" i="1"/>
  <c r="D99" i="1"/>
  <c r="G99" i="1" l="1"/>
  <c r="H99" i="1" s="1"/>
  <c r="C99" i="1"/>
  <c r="E99" i="1" s="1"/>
  <c r="F99" i="1"/>
  <c r="B101" i="1"/>
  <c r="D100" i="1"/>
  <c r="G100" i="1" l="1"/>
  <c r="H100" i="1" s="1"/>
  <c r="C100" i="1"/>
  <c r="E100" i="1" s="1"/>
  <c r="F100" i="1"/>
  <c r="B102" i="1"/>
  <c r="D101" i="1"/>
  <c r="G101" i="1" l="1"/>
  <c r="C101" i="1"/>
  <c r="E101" i="1" s="1"/>
  <c r="F101" i="1"/>
  <c r="B103" i="1"/>
  <c r="D102" i="1"/>
  <c r="H101" i="1"/>
  <c r="G102" i="1" l="1"/>
  <c r="H102" i="1" s="1"/>
  <c r="C102" i="1"/>
  <c r="E102" i="1" s="1"/>
  <c r="F102" i="1"/>
  <c r="B104" i="1"/>
  <c r="D103" i="1"/>
  <c r="G103" i="1" l="1"/>
  <c r="H103" i="1" s="1"/>
  <c r="C103" i="1"/>
  <c r="E103" i="1" s="1"/>
  <c r="F103" i="1"/>
  <c r="D104" i="1"/>
  <c r="B105" i="1"/>
  <c r="G104" i="1" l="1"/>
  <c r="H104" i="1" s="1"/>
  <c r="D105" i="1"/>
  <c r="F105" i="1" s="1"/>
  <c r="B106" i="1"/>
  <c r="C104" i="1"/>
  <c r="E104" i="1" s="1"/>
  <c r="F104" i="1"/>
  <c r="C105" i="1" l="1"/>
  <c r="E105" i="1" s="1"/>
  <c r="G105" i="1"/>
  <c r="B107" i="1"/>
  <c r="D106" i="1"/>
  <c r="G106" i="1" l="1"/>
  <c r="H106" i="1" s="1"/>
  <c r="H105" i="1"/>
  <c r="C106" i="1"/>
  <c r="E106" i="1" s="1"/>
  <c r="F106" i="1"/>
  <c r="B108" i="1"/>
  <c r="D107" i="1"/>
  <c r="G107" i="1" l="1"/>
  <c r="H107" i="1" s="1"/>
  <c r="C107" i="1"/>
  <c r="E107" i="1" s="1"/>
  <c r="F107" i="1"/>
  <c r="B109" i="1"/>
  <c r="D108" i="1"/>
  <c r="G108" i="1" l="1"/>
  <c r="H108" i="1" s="1"/>
  <c r="C108" i="1"/>
  <c r="E108" i="1" s="1"/>
  <c r="F108" i="1"/>
  <c r="B110" i="1"/>
  <c r="D109" i="1"/>
  <c r="F109" i="1" s="1"/>
  <c r="G109" i="1" l="1"/>
  <c r="C109" i="1"/>
  <c r="E109" i="1" s="1"/>
  <c r="B111" i="1"/>
  <c r="D110" i="1"/>
  <c r="G110" i="1" l="1"/>
  <c r="H110" i="1" s="1"/>
  <c r="H109" i="1"/>
  <c r="B112" i="1"/>
  <c r="D111" i="1"/>
  <c r="C110" i="1"/>
  <c r="E110" i="1" s="1"/>
  <c r="F110" i="1"/>
  <c r="G111" i="1" l="1"/>
  <c r="H111" i="1" s="1"/>
  <c r="C111" i="1"/>
  <c r="E111" i="1" s="1"/>
  <c r="F111" i="1"/>
  <c r="B113" i="1"/>
  <c r="D112" i="1"/>
  <c r="G112" i="1" l="1"/>
  <c r="H112" i="1" s="1"/>
  <c r="C112" i="1"/>
  <c r="E112" i="1" s="1"/>
  <c r="F112" i="1"/>
  <c r="B114" i="1"/>
  <c r="D113" i="1"/>
  <c r="G113" i="1" l="1"/>
  <c r="C113" i="1"/>
  <c r="E113" i="1" s="1"/>
  <c r="F113" i="1"/>
  <c r="B115" i="1"/>
  <c r="D114" i="1"/>
  <c r="H113" i="1"/>
  <c r="G114" i="1" l="1"/>
  <c r="H114" i="1" s="1"/>
  <c r="B116" i="1"/>
  <c r="D115" i="1"/>
  <c r="C114" i="1"/>
  <c r="E114" i="1" s="1"/>
  <c r="F114" i="1"/>
  <c r="G115" i="1" l="1"/>
  <c r="C115" i="1"/>
  <c r="E115" i="1" s="1"/>
  <c r="F115" i="1"/>
  <c r="B117" i="1"/>
  <c r="D116" i="1"/>
  <c r="G116" i="1" l="1"/>
  <c r="H116" i="1" s="1"/>
  <c r="H115" i="1"/>
  <c r="C116" i="1"/>
  <c r="E116" i="1" s="1"/>
  <c r="F116" i="1"/>
  <c r="B118" i="1"/>
  <c r="D117" i="1"/>
  <c r="F117" i="1" s="1"/>
  <c r="G117" i="1" l="1"/>
  <c r="H117" i="1" s="1"/>
  <c r="C117" i="1"/>
  <c r="E117" i="1" s="1"/>
  <c r="B119" i="1"/>
  <c r="D118" i="1"/>
  <c r="G118" i="1" l="1"/>
  <c r="H118" i="1" s="1"/>
  <c r="B120" i="1"/>
  <c r="D119" i="1"/>
  <c r="C118" i="1"/>
  <c r="E118" i="1" s="1"/>
  <c r="F118" i="1"/>
  <c r="G119" i="1" l="1"/>
  <c r="H119" i="1" s="1"/>
  <c r="C119" i="1"/>
  <c r="E119" i="1" s="1"/>
  <c r="F119" i="1"/>
  <c r="B121" i="1"/>
  <c r="D120" i="1"/>
  <c r="G120" i="1" l="1"/>
  <c r="H120" i="1" s="1"/>
  <c r="C120" i="1"/>
  <c r="E120" i="1" s="1"/>
  <c r="F120" i="1"/>
  <c r="B122" i="1"/>
  <c r="D122" i="1" s="1"/>
  <c r="D121" i="1"/>
  <c r="F121" i="1" s="1"/>
  <c r="G121" i="1" l="1"/>
  <c r="H121" i="1" s="1"/>
  <c r="C121" i="1"/>
  <c r="E121" i="1" s="1"/>
  <c r="C122" i="1"/>
  <c r="E122" i="1" s="1"/>
  <c r="F122" i="1"/>
  <c r="G122" i="1" l="1"/>
  <c r="H122" i="1" s="1"/>
</calcChain>
</file>

<file path=xl/sharedStrings.xml><?xml version="1.0" encoding="utf-8"?>
<sst xmlns="http://schemas.openxmlformats.org/spreadsheetml/2006/main" count="84" uniqueCount="34">
  <si>
    <t>Inputs</t>
  </si>
  <si>
    <t>Break/ charging windows</t>
  </si>
  <si>
    <t>Time step</t>
  </si>
  <si>
    <t>Break 1 Start</t>
  </si>
  <si>
    <t>Shift start</t>
  </si>
  <si>
    <t>Break 1 End</t>
  </si>
  <si>
    <t>Shift end</t>
  </si>
  <si>
    <t>Break 2 Start</t>
  </si>
  <si>
    <t>Avg. energy use while driving (Kw)</t>
  </si>
  <si>
    <t>Break 2 End</t>
  </si>
  <si>
    <t>Charging efficiency</t>
  </si>
  <si>
    <t>Break 3 start</t>
  </si>
  <si>
    <t>Start SoC (%)</t>
  </si>
  <si>
    <t>Break 3 end</t>
  </si>
  <si>
    <t>kWh/km</t>
  </si>
  <si>
    <t>avg. speed km/h</t>
  </si>
  <si>
    <t>Scenarios: battery x charger pairs</t>
  </si>
  <si>
    <t>Battery (kWh)</t>
  </si>
  <si>
    <t>Charger (kW)</t>
  </si>
  <si>
    <t>Scenario 1</t>
  </si>
  <si>
    <t>Scenario 2</t>
  </si>
  <si>
    <t>Scenario 3</t>
  </si>
  <si>
    <t>Scenario 4</t>
  </si>
  <si>
    <t>Scenario 5</t>
  </si>
  <si>
    <t>Scenario 6</t>
  </si>
  <si>
    <t>Scenario 7</t>
  </si>
  <si>
    <t>Scenario 8</t>
  </si>
  <si>
    <t>Time</t>
  </si>
  <si>
    <t>Driving flag</t>
  </si>
  <si>
    <t>Break/Charging flag</t>
  </si>
  <si>
    <t>Use_1 (kWh)</t>
  </si>
  <si>
    <t>Charge_1 (kW)</t>
  </si>
  <si>
    <t>SoC_1 (kWh)</t>
  </si>
  <si>
    <t>SoC_1 %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</si>
</sst>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0"/>
      <name val="Maersk Text Light"/>
    </font>
    <font>
      <sz val="10"/>
      <color theme="1"/>
      <name val="Maersk Text Light"/>
    </font>
    <font>
      <b/>
      <sz val="10"/>
      <color theme="1"/>
      <name val="Maersk Text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20" fontId="3" fillId="0" borderId="0" xfId="0" applyNumberFormat="1" applyFont="1"/>
    <xf numFmtId="9" fontId="3" fillId="0" borderId="0" xfId="1" applyFont="1"/>
    <xf numFmtId="0" fontId="2" fillId="2" borderId="0" xfId="0" applyFont="1" applyFill="1"/>
    <xf numFmtId="0" fontId="4" fillId="0" borderId="0" xfId="0" applyFont="1"/>
    <xf numFmtId="9" fontId="3" fillId="0" borderId="0" xfId="1" applyFont="1" applyFill="1"/>
    <xf numFmtId="0" fontId="2" fillId="2" borderId="0" xfId="0" applyFont="1" applyFill="1" applyAlignment="1">
      <alignment horizontal="center"/>
    </xf>
    <xf numFmtId="0" fontId="3" fillId="3" borderId="0" xfId="0" applyFont="1" applyFill="1"/>
    <xf numFmtId="20" fontId="3" fillId="3" borderId="0" xfId="0" applyNumberFormat="1" applyFont="1" applyFill="1"/>
    <xf numFmtId="0" fontId="4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Scenario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Simulation'!$H$25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Simulation'!$B$26:$B$66</c:f>
              <c:numCache>
                <c:formatCode>h:mm</c:formatCode>
                <c:ptCount val="41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</c:numCache>
            </c:numRef>
          </c:cat>
          <c:val>
            <c:numRef>
              <c:f>'SoC Simulation'!$H$26:$H$66</c:f>
              <c:numCache>
                <c:formatCode>0%</c:formatCode>
                <c:ptCount val="41"/>
                <c:pt idx="0">
                  <c:v>1</c:v>
                </c:pt>
                <c:pt idx="1">
                  <c:v>0.9346938775510204</c:v>
                </c:pt>
                <c:pt idx="2">
                  <c:v>0.8693877551020408</c:v>
                </c:pt>
                <c:pt idx="3">
                  <c:v>0.80408163265306121</c:v>
                </c:pt>
                <c:pt idx="4">
                  <c:v>0.73877551020408161</c:v>
                </c:pt>
                <c:pt idx="5">
                  <c:v>0.67346938775510201</c:v>
                </c:pt>
                <c:pt idx="6">
                  <c:v>0.60816326530612241</c:v>
                </c:pt>
                <c:pt idx="7">
                  <c:v>0.54285714285714282</c:v>
                </c:pt>
                <c:pt idx="8">
                  <c:v>0.47755102040816327</c:v>
                </c:pt>
                <c:pt idx="9">
                  <c:v>0.41224489795918368</c:v>
                </c:pt>
                <c:pt idx="10">
                  <c:v>0.34693877551020408</c:v>
                </c:pt>
                <c:pt idx="11">
                  <c:v>0.28163265306122448</c:v>
                </c:pt>
                <c:pt idx="12">
                  <c:v>0.21632653061224491</c:v>
                </c:pt>
                <c:pt idx="13">
                  <c:v>0.15102040816326531</c:v>
                </c:pt>
                <c:pt idx="14">
                  <c:v>8.5714285714285715E-2</c:v>
                </c:pt>
                <c:pt idx="15">
                  <c:v>2.0408163265306121E-2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0.16071428571428573</c:v>
                </c:pt>
                <c:pt idx="21">
                  <c:v>0.32142857142857145</c:v>
                </c:pt>
                <c:pt idx="22">
                  <c:v>0.25612244897959185</c:v>
                </c:pt>
                <c:pt idx="23">
                  <c:v>0.19081632653061226</c:v>
                </c:pt>
                <c:pt idx="24">
                  <c:v>0.12551020408163266</c:v>
                </c:pt>
                <c:pt idx="25">
                  <c:v>6.0204081632653061E-2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D4-4355-9F54-7CCE02F6E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6725392"/>
        <c:axId val="806709072"/>
      </c:lineChart>
      <c:catAx>
        <c:axId val="8067253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709072"/>
        <c:crosses val="autoZero"/>
        <c:auto val="1"/>
        <c:lblAlgn val="ctr"/>
        <c:lblOffset val="100"/>
        <c:noMultiLvlLbl val="0"/>
      </c:catAx>
      <c:valAx>
        <c:axId val="80670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72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Simulation'!$P$25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Simulation'!$J$26:$J$66</c:f>
              <c:numCache>
                <c:formatCode>h:mm</c:formatCode>
                <c:ptCount val="41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</c:numCache>
            </c:numRef>
          </c:cat>
          <c:val>
            <c:numRef>
              <c:f>'SoC Simulation'!$P$26:$P$66</c:f>
              <c:numCache>
                <c:formatCode>0%</c:formatCode>
                <c:ptCount val="41"/>
                <c:pt idx="0">
                  <c:v>1</c:v>
                </c:pt>
                <c:pt idx="1">
                  <c:v>0.95092024539877296</c:v>
                </c:pt>
                <c:pt idx="2">
                  <c:v>0.90184049079754602</c:v>
                </c:pt>
                <c:pt idx="3">
                  <c:v>0.85276073619631898</c:v>
                </c:pt>
                <c:pt idx="4">
                  <c:v>0.80368098159509205</c:v>
                </c:pt>
                <c:pt idx="5">
                  <c:v>0.754601226993865</c:v>
                </c:pt>
                <c:pt idx="6">
                  <c:v>0.70552147239263807</c:v>
                </c:pt>
                <c:pt idx="7">
                  <c:v>0.65644171779141103</c:v>
                </c:pt>
                <c:pt idx="8">
                  <c:v>0.6073619631901841</c:v>
                </c:pt>
                <c:pt idx="9">
                  <c:v>0.55828220858895705</c:v>
                </c:pt>
                <c:pt idx="10">
                  <c:v>0.50920245398773001</c:v>
                </c:pt>
                <c:pt idx="11">
                  <c:v>0.46012269938650308</c:v>
                </c:pt>
                <c:pt idx="12">
                  <c:v>0.41104294478527609</c:v>
                </c:pt>
                <c:pt idx="13">
                  <c:v>0.3619631901840491</c:v>
                </c:pt>
                <c:pt idx="14">
                  <c:v>0.31288343558282211</c:v>
                </c:pt>
                <c:pt idx="15">
                  <c:v>0.26380368098159507</c:v>
                </c:pt>
                <c:pt idx="16">
                  <c:v>0.21472392638036811</c:v>
                </c:pt>
                <c:pt idx="17">
                  <c:v>0.16564417177914109</c:v>
                </c:pt>
                <c:pt idx="18">
                  <c:v>0.1165644171779141</c:v>
                </c:pt>
                <c:pt idx="19">
                  <c:v>6.7484662576687116E-2</c:v>
                </c:pt>
                <c:pt idx="20">
                  <c:v>0.18826687116564417</c:v>
                </c:pt>
                <c:pt idx="21">
                  <c:v>0.30904907975460122</c:v>
                </c:pt>
                <c:pt idx="22">
                  <c:v>0.25996932515337423</c:v>
                </c:pt>
                <c:pt idx="23">
                  <c:v>0.21088957055214724</c:v>
                </c:pt>
                <c:pt idx="24">
                  <c:v>0.16180981595092025</c:v>
                </c:pt>
                <c:pt idx="25">
                  <c:v>0.11273006134969325</c:v>
                </c:pt>
                <c:pt idx="26">
                  <c:v>6.3650306748466251E-2</c:v>
                </c:pt>
                <c:pt idx="27">
                  <c:v>1.4570552147239263E-2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50-48F4-8BFC-788BBEFDF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6378496"/>
        <c:axId val="1786377056"/>
      </c:lineChart>
      <c:catAx>
        <c:axId val="17863784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7056"/>
        <c:crosses val="autoZero"/>
        <c:auto val="1"/>
        <c:lblAlgn val="ctr"/>
        <c:lblOffset val="100"/>
        <c:noMultiLvlLbl val="0"/>
      </c:catAx>
      <c:valAx>
        <c:axId val="178637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8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Simulation'!$X$25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Simulation'!$R$26:$R$66</c:f>
              <c:numCache>
                <c:formatCode>h:mm</c:formatCode>
                <c:ptCount val="41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</c:numCache>
            </c:numRef>
          </c:cat>
          <c:val>
            <c:numRef>
              <c:f>'SoC Simulation'!$X$26:$X$66</c:f>
              <c:numCache>
                <c:formatCode>0%</c:formatCode>
                <c:ptCount val="41"/>
                <c:pt idx="0">
                  <c:v>1</c:v>
                </c:pt>
                <c:pt idx="1">
                  <c:v>0.9606879606879607</c:v>
                </c:pt>
                <c:pt idx="2">
                  <c:v>0.92137592137592139</c:v>
                </c:pt>
                <c:pt idx="3">
                  <c:v>0.88206388206388209</c:v>
                </c:pt>
                <c:pt idx="4">
                  <c:v>0.84275184275184278</c:v>
                </c:pt>
                <c:pt idx="5">
                  <c:v>0.80343980343980348</c:v>
                </c:pt>
                <c:pt idx="6">
                  <c:v>0.76412776412776418</c:v>
                </c:pt>
                <c:pt idx="7">
                  <c:v>0.72481572481572487</c:v>
                </c:pt>
                <c:pt idx="8">
                  <c:v>0.68550368550368546</c:v>
                </c:pt>
                <c:pt idx="9">
                  <c:v>0.64619164619164615</c:v>
                </c:pt>
                <c:pt idx="10">
                  <c:v>0.60687960687960685</c:v>
                </c:pt>
                <c:pt idx="11">
                  <c:v>0.56756756756756754</c:v>
                </c:pt>
                <c:pt idx="12">
                  <c:v>0.52825552825552824</c:v>
                </c:pt>
                <c:pt idx="13">
                  <c:v>0.48894348894348894</c:v>
                </c:pt>
                <c:pt idx="14">
                  <c:v>0.44963144963144963</c:v>
                </c:pt>
                <c:pt idx="15">
                  <c:v>0.41031941031941033</c:v>
                </c:pt>
                <c:pt idx="16">
                  <c:v>0.37100737100737102</c:v>
                </c:pt>
                <c:pt idx="17">
                  <c:v>0.33169533169533172</c:v>
                </c:pt>
                <c:pt idx="18">
                  <c:v>0.29238329238329236</c:v>
                </c:pt>
                <c:pt idx="19">
                  <c:v>0.25307125307125306</c:v>
                </c:pt>
                <c:pt idx="20">
                  <c:v>0.34981572481572482</c:v>
                </c:pt>
                <c:pt idx="21">
                  <c:v>0.44656019656019658</c:v>
                </c:pt>
                <c:pt idx="22">
                  <c:v>0.40724815724815727</c:v>
                </c:pt>
                <c:pt idx="23">
                  <c:v>0.36793611793611791</c:v>
                </c:pt>
                <c:pt idx="24">
                  <c:v>0.32862407862407861</c:v>
                </c:pt>
                <c:pt idx="25">
                  <c:v>0.2893120393120393</c:v>
                </c:pt>
                <c:pt idx="26">
                  <c:v>0.25</c:v>
                </c:pt>
                <c:pt idx="27">
                  <c:v>0.2106879606879607</c:v>
                </c:pt>
                <c:pt idx="28">
                  <c:v>0.17137592137592136</c:v>
                </c:pt>
                <c:pt idx="29">
                  <c:v>0.13206388206388206</c:v>
                </c:pt>
                <c:pt idx="30">
                  <c:v>9.2751842751842756E-2</c:v>
                </c:pt>
                <c:pt idx="31">
                  <c:v>5.3439803439803438E-2</c:v>
                </c:pt>
                <c:pt idx="32">
                  <c:v>1.4127764127764128E-2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9A-4CD8-8741-D0270E0FF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6373216"/>
        <c:axId val="1786373696"/>
      </c:lineChart>
      <c:catAx>
        <c:axId val="17863732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3696"/>
        <c:crosses val="autoZero"/>
        <c:auto val="1"/>
        <c:lblAlgn val="ctr"/>
        <c:lblOffset val="100"/>
        <c:noMultiLvlLbl val="0"/>
      </c:catAx>
      <c:valAx>
        <c:axId val="17863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3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Simulation'!$AF$25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Simulation'!$Z$26:$Z$66</c:f>
              <c:numCache>
                <c:formatCode>h:mm</c:formatCode>
                <c:ptCount val="41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</c:numCache>
            </c:numRef>
          </c:cat>
          <c:val>
            <c:numRef>
              <c:f>'SoC Simulation'!$AF$26:$AF$66</c:f>
              <c:numCache>
                <c:formatCode>0%</c:formatCode>
                <c:ptCount val="41"/>
                <c:pt idx="0">
                  <c:v>1</c:v>
                </c:pt>
                <c:pt idx="1">
                  <c:v>0.97274275979557068</c:v>
                </c:pt>
                <c:pt idx="2">
                  <c:v>0.94548551959114135</c:v>
                </c:pt>
                <c:pt idx="3">
                  <c:v>0.91822827938671214</c:v>
                </c:pt>
                <c:pt idx="4">
                  <c:v>0.89097103918228282</c:v>
                </c:pt>
                <c:pt idx="5">
                  <c:v>0.8637137989778535</c:v>
                </c:pt>
                <c:pt idx="6">
                  <c:v>0.83645655877342417</c:v>
                </c:pt>
                <c:pt idx="7">
                  <c:v>0.80919931856899485</c:v>
                </c:pt>
                <c:pt idx="8">
                  <c:v>0.78194207836456564</c:v>
                </c:pt>
                <c:pt idx="9">
                  <c:v>0.75468483816013632</c:v>
                </c:pt>
                <c:pt idx="10">
                  <c:v>0.72742759795570699</c:v>
                </c:pt>
                <c:pt idx="11">
                  <c:v>0.70017035775127767</c:v>
                </c:pt>
                <c:pt idx="12">
                  <c:v>0.67291311754684835</c:v>
                </c:pt>
                <c:pt idx="13">
                  <c:v>0.64565587734241903</c:v>
                </c:pt>
                <c:pt idx="14">
                  <c:v>0.61839863713798982</c:v>
                </c:pt>
                <c:pt idx="15">
                  <c:v>0.59114139693356049</c:v>
                </c:pt>
                <c:pt idx="16">
                  <c:v>0.56388415672913117</c:v>
                </c:pt>
                <c:pt idx="17">
                  <c:v>0.53662691652470185</c:v>
                </c:pt>
                <c:pt idx="18">
                  <c:v>0.50936967632027252</c:v>
                </c:pt>
                <c:pt idx="19">
                  <c:v>0.48211243611584326</c:v>
                </c:pt>
                <c:pt idx="20">
                  <c:v>0.549190800681431</c:v>
                </c:pt>
                <c:pt idx="21">
                  <c:v>0.61626916524701869</c:v>
                </c:pt>
                <c:pt idx="22">
                  <c:v>0.58901192504258948</c:v>
                </c:pt>
                <c:pt idx="23">
                  <c:v>0.56175468483816016</c:v>
                </c:pt>
                <c:pt idx="24">
                  <c:v>0.53449744463373083</c:v>
                </c:pt>
                <c:pt idx="25">
                  <c:v>0.50724020442930151</c:v>
                </c:pt>
                <c:pt idx="26">
                  <c:v>0.47998296422487224</c:v>
                </c:pt>
                <c:pt idx="27">
                  <c:v>0.45272572402044292</c:v>
                </c:pt>
                <c:pt idx="28">
                  <c:v>0.42546848381601365</c:v>
                </c:pt>
                <c:pt idx="29">
                  <c:v>0.39821124361158433</c:v>
                </c:pt>
                <c:pt idx="30">
                  <c:v>0.37095400340715501</c:v>
                </c:pt>
                <c:pt idx="31">
                  <c:v>0.34369676320272574</c:v>
                </c:pt>
                <c:pt idx="32">
                  <c:v>0.31643952299829642</c:v>
                </c:pt>
                <c:pt idx="33">
                  <c:v>0.2891822827938671</c:v>
                </c:pt>
                <c:pt idx="34">
                  <c:v>0.26192504258943783</c:v>
                </c:pt>
                <c:pt idx="35">
                  <c:v>0.23466780238500851</c:v>
                </c:pt>
                <c:pt idx="36">
                  <c:v>0.20741056218057921</c:v>
                </c:pt>
                <c:pt idx="37">
                  <c:v>0.18015332197614992</c:v>
                </c:pt>
                <c:pt idx="38">
                  <c:v>0.15289608177172062</c:v>
                </c:pt>
                <c:pt idx="39">
                  <c:v>0.1256388415672913</c:v>
                </c:pt>
                <c:pt idx="40">
                  <c:v>9.8381601362862003E-2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7E-4766-B2D3-177F30C24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6369376"/>
        <c:axId val="1786379456"/>
      </c:lineChart>
      <c:catAx>
        <c:axId val="17863693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79456"/>
        <c:crosses val="autoZero"/>
        <c:auto val="1"/>
        <c:lblAlgn val="ctr"/>
        <c:lblOffset val="100"/>
        <c:noMultiLvlLbl val="0"/>
      </c:catAx>
      <c:valAx>
        <c:axId val="178637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369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Simulation'!$AN$25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Simulation'!$AH$26:$AH$66</c:f>
              <c:numCache>
                <c:formatCode>h:mm</c:formatCode>
                <c:ptCount val="41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</c:numCache>
            </c:numRef>
          </c:cat>
          <c:val>
            <c:numRef>
              <c:f>'SoC Simulation'!$AN$26:$AN$66</c:f>
              <c:numCache>
                <c:formatCode>0%</c:formatCode>
                <c:ptCount val="41"/>
                <c:pt idx="0">
                  <c:v>1</c:v>
                </c:pt>
                <c:pt idx="1">
                  <c:v>0.9346938775510204</c:v>
                </c:pt>
                <c:pt idx="2">
                  <c:v>0.8693877551020408</c:v>
                </c:pt>
                <c:pt idx="3">
                  <c:v>0.80408163265306121</c:v>
                </c:pt>
                <c:pt idx="4">
                  <c:v>0.73877551020408161</c:v>
                </c:pt>
                <c:pt idx="5">
                  <c:v>0.67346938775510201</c:v>
                </c:pt>
                <c:pt idx="6">
                  <c:v>0.60816326530612241</c:v>
                </c:pt>
                <c:pt idx="7">
                  <c:v>0.54285714285714282</c:v>
                </c:pt>
                <c:pt idx="8">
                  <c:v>0.47755102040816327</c:v>
                </c:pt>
                <c:pt idx="9">
                  <c:v>0.41224489795918368</c:v>
                </c:pt>
                <c:pt idx="10">
                  <c:v>0.34693877551020408</c:v>
                </c:pt>
                <c:pt idx="11">
                  <c:v>0.28163265306122448</c:v>
                </c:pt>
                <c:pt idx="12">
                  <c:v>0.21632653061224491</c:v>
                </c:pt>
                <c:pt idx="13">
                  <c:v>0.15102040816326531</c:v>
                </c:pt>
                <c:pt idx="14">
                  <c:v>8.5714285714285715E-2</c:v>
                </c:pt>
                <c:pt idx="15">
                  <c:v>2.0408163265306121E-2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0.32142857142857145</c:v>
                </c:pt>
                <c:pt idx="21">
                  <c:v>0.6428571428571429</c:v>
                </c:pt>
                <c:pt idx="22">
                  <c:v>0.57755102040816331</c:v>
                </c:pt>
                <c:pt idx="23">
                  <c:v>0.51224489795918371</c:v>
                </c:pt>
                <c:pt idx="24">
                  <c:v>0.44693877551020406</c:v>
                </c:pt>
                <c:pt idx="25">
                  <c:v>0.38163265306122451</c:v>
                </c:pt>
                <c:pt idx="26">
                  <c:v>0.31632653061224492</c:v>
                </c:pt>
                <c:pt idx="27">
                  <c:v>0.25102040816326532</c:v>
                </c:pt>
                <c:pt idx="28">
                  <c:v>0.18571428571428572</c:v>
                </c:pt>
                <c:pt idx="29">
                  <c:v>0.12040816326530612</c:v>
                </c:pt>
                <c:pt idx="30">
                  <c:v>5.5102040816326532E-2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2B-4DD9-BAAE-79E120C89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2187040"/>
        <c:axId val="882187520"/>
      </c:lineChart>
      <c:catAx>
        <c:axId val="8821870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187520"/>
        <c:crosses val="autoZero"/>
        <c:auto val="1"/>
        <c:lblAlgn val="ctr"/>
        <c:lblOffset val="100"/>
        <c:noMultiLvlLbl val="0"/>
      </c:catAx>
      <c:valAx>
        <c:axId val="88218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187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Simulation'!$AV$25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Simulation'!$AP$26:$AP$66</c:f>
              <c:numCache>
                <c:formatCode>h:mm</c:formatCode>
                <c:ptCount val="41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</c:numCache>
            </c:numRef>
          </c:cat>
          <c:val>
            <c:numRef>
              <c:f>'SoC Simulation'!$AV$26:$AV$66</c:f>
              <c:numCache>
                <c:formatCode>0%</c:formatCode>
                <c:ptCount val="41"/>
                <c:pt idx="0">
                  <c:v>1</c:v>
                </c:pt>
                <c:pt idx="1">
                  <c:v>0.95092024539877296</c:v>
                </c:pt>
                <c:pt idx="2">
                  <c:v>0.90184049079754602</c:v>
                </c:pt>
                <c:pt idx="3">
                  <c:v>0.85276073619631898</c:v>
                </c:pt>
                <c:pt idx="4">
                  <c:v>0.80368098159509205</c:v>
                </c:pt>
                <c:pt idx="5">
                  <c:v>0.754601226993865</c:v>
                </c:pt>
                <c:pt idx="6">
                  <c:v>0.70552147239263807</c:v>
                </c:pt>
                <c:pt idx="7">
                  <c:v>0.65644171779141103</c:v>
                </c:pt>
                <c:pt idx="8">
                  <c:v>0.6073619631901841</c:v>
                </c:pt>
                <c:pt idx="9">
                  <c:v>0.55828220858895705</c:v>
                </c:pt>
                <c:pt idx="10">
                  <c:v>0.50920245398773001</c:v>
                </c:pt>
                <c:pt idx="11">
                  <c:v>0.46012269938650308</c:v>
                </c:pt>
                <c:pt idx="12">
                  <c:v>0.41104294478527609</c:v>
                </c:pt>
                <c:pt idx="13">
                  <c:v>0.3619631901840491</c:v>
                </c:pt>
                <c:pt idx="14">
                  <c:v>0.31288343558282211</c:v>
                </c:pt>
                <c:pt idx="15">
                  <c:v>0.26380368098159507</c:v>
                </c:pt>
                <c:pt idx="16">
                  <c:v>0.21472392638036811</c:v>
                </c:pt>
                <c:pt idx="17">
                  <c:v>0.16564417177914109</c:v>
                </c:pt>
                <c:pt idx="18">
                  <c:v>0.1165644171779141</c:v>
                </c:pt>
                <c:pt idx="19">
                  <c:v>6.7484662576687116E-2</c:v>
                </c:pt>
                <c:pt idx="20">
                  <c:v>0.30904907975460122</c:v>
                </c:pt>
                <c:pt idx="21">
                  <c:v>0.55061349693251538</c:v>
                </c:pt>
                <c:pt idx="22">
                  <c:v>0.50153374233128833</c:v>
                </c:pt>
                <c:pt idx="23">
                  <c:v>0.45245398773006135</c:v>
                </c:pt>
                <c:pt idx="24">
                  <c:v>0.40337423312883436</c:v>
                </c:pt>
                <c:pt idx="25">
                  <c:v>0.35429447852760737</c:v>
                </c:pt>
                <c:pt idx="26">
                  <c:v>0.30521472392638038</c:v>
                </c:pt>
                <c:pt idx="27">
                  <c:v>0.25613496932515339</c:v>
                </c:pt>
                <c:pt idx="28">
                  <c:v>0.20705521472392638</c:v>
                </c:pt>
                <c:pt idx="29">
                  <c:v>0.15797546012269939</c:v>
                </c:pt>
                <c:pt idx="30">
                  <c:v>0.10889570552147239</c:v>
                </c:pt>
                <c:pt idx="31">
                  <c:v>5.98159509202454E-2</c:v>
                </c:pt>
                <c:pt idx="32">
                  <c:v>1.0736196319018405E-2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2D-48D4-9505-A5124802D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7443584"/>
        <c:axId val="887442624"/>
      </c:lineChart>
      <c:catAx>
        <c:axId val="8874435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442624"/>
        <c:crosses val="autoZero"/>
        <c:auto val="1"/>
        <c:lblAlgn val="ctr"/>
        <c:lblOffset val="100"/>
        <c:noMultiLvlLbl val="0"/>
      </c:catAx>
      <c:valAx>
        <c:axId val="88744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443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Simulation'!$BD$25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Simulation'!$AX$26:$AX$66</c:f>
              <c:numCache>
                <c:formatCode>h:mm</c:formatCode>
                <c:ptCount val="41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</c:numCache>
            </c:numRef>
          </c:cat>
          <c:val>
            <c:numRef>
              <c:f>'SoC Simulation'!$BD$26:$BD$66</c:f>
              <c:numCache>
                <c:formatCode>0%</c:formatCode>
                <c:ptCount val="41"/>
                <c:pt idx="0">
                  <c:v>1</c:v>
                </c:pt>
                <c:pt idx="1">
                  <c:v>0.9606879606879607</c:v>
                </c:pt>
                <c:pt idx="2">
                  <c:v>0.92137592137592139</c:v>
                </c:pt>
                <c:pt idx="3">
                  <c:v>0.88206388206388209</c:v>
                </c:pt>
                <c:pt idx="4">
                  <c:v>0.84275184275184278</c:v>
                </c:pt>
                <c:pt idx="5">
                  <c:v>0.80343980343980348</c:v>
                </c:pt>
                <c:pt idx="6">
                  <c:v>0.76412776412776418</c:v>
                </c:pt>
                <c:pt idx="7">
                  <c:v>0.72481572481572487</c:v>
                </c:pt>
                <c:pt idx="8">
                  <c:v>0.68550368550368546</c:v>
                </c:pt>
                <c:pt idx="9">
                  <c:v>0.64619164619164615</c:v>
                </c:pt>
                <c:pt idx="10">
                  <c:v>0.60687960687960685</c:v>
                </c:pt>
                <c:pt idx="11">
                  <c:v>0.56756756756756754</c:v>
                </c:pt>
                <c:pt idx="12">
                  <c:v>0.52825552825552824</c:v>
                </c:pt>
                <c:pt idx="13">
                  <c:v>0.48894348894348894</c:v>
                </c:pt>
                <c:pt idx="14">
                  <c:v>0.44963144963144963</c:v>
                </c:pt>
                <c:pt idx="15">
                  <c:v>0.41031941031941033</c:v>
                </c:pt>
                <c:pt idx="16">
                  <c:v>0.37100737100737102</c:v>
                </c:pt>
                <c:pt idx="17">
                  <c:v>0.33169533169533172</c:v>
                </c:pt>
                <c:pt idx="18">
                  <c:v>0.29238329238329236</c:v>
                </c:pt>
                <c:pt idx="19">
                  <c:v>0.25307125307125306</c:v>
                </c:pt>
                <c:pt idx="20">
                  <c:v>0.44656019656019658</c:v>
                </c:pt>
                <c:pt idx="21">
                  <c:v>0.64004914004914004</c:v>
                </c:pt>
                <c:pt idx="22">
                  <c:v>0.60073710073710074</c:v>
                </c:pt>
                <c:pt idx="23">
                  <c:v>0.56142506142506143</c:v>
                </c:pt>
                <c:pt idx="24">
                  <c:v>0.52211302211302213</c:v>
                </c:pt>
                <c:pt idx="25">
                  <c:v>0.48280098280098283</c:v>
                </c:pt>
                <c:pt idx="26">
                  <c:v>0.44348894348894347</c:v>
                </c:pt>
                <c:pt idx="27">
                  <c:v>0.40417690417690416</c:v>
                </c:pt>
                <c:pt idx="28">
                  <c:v>0.36486486486486486</c:v>
                </c:pt>
                <c:pt idx="29">
                  <c:v>0.32555282555282555</c:v>
                </c:pt>
                <c:pt idx="30">
                  <c:v>0.28624078624078625</c:v>
                </c:pt>
                <c:pt idx="31">
                  <c:v>0.24692874692874692</c:v>
                </c:pt>
                <c:pt idx="32">
                  <c:v>0.20761670761670761</c:v>
                </c:pt>
                <c:pt idx="33">
                  <c:v>0.16830466830466831</c:v>
                </c:pt>
                <c:pt idx="34">
                  <c:v>0.128992628992629</c:v>
                </c:pt>
                <c:pt idx="35">
                  <c:v>8.9680589680589687E-2</c:v>
                </c:pt>
                <c:pt idx="36">
                  <c:v>5.0368550368550369E-2</c:v>
                </c:pt>
                <c:pt idx="37">
                  <c:v>1.1056511056511056E-2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31-48E8-9173-1FE54739A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25007"/>
        <c:axId val="29734127"/>
      </c:lineChart>
      <c:catAx>
        <c:axId val="2972500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34127"/>
        <c:crosses val="autoZero"/>
        <c:auto val="1"/>
        <c:lblAlgn val="ctr"/>
        <c:lblOffset val="100"/>
        <c:noMultiLvlLbl val="0"/>
      </c:catAx>
      <c:valAx>
        <c:axId val="2973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250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Scenario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'SoC Simulation'!$BL$25</c:f>
              <c:strCache>
                <c:ptCount val="1"/>
                <c:pt idx="0">
                  <c:v>SoC_1 %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'SoC Simulation'!$BF$26:$BF$66</c:f>
              <c:numCache>
                <c:formatCode>h:mm</c:formatCode>
                <c:ptCount val="41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</c:numCache>
            </c:numRef>
          </c:cat>
          <c:val>
            <c:numRef>
              <c:f>'SoC Simulation'!$BL$26:$BL$66</c:f>
              <c:numCache>
                <c:formatCode>0%</c:formatCode>
                <c:ptCount val="41"/>
                <c:pt idx="0">
                  <c:v>1</c:v>
                </c:pt>
                <c:pt idx="1">
                  <c:v>0.97274275979557068</c:v>
                </c:pt>
                <c:pt idx="2">
                  <c:v>0.94548551959114135</c:v>
                </c:pt>
                <c:pt idx="3">
                  <c:v>0.91822827938671214</c:v>
                </c:pt>
                <c:pt idx="4">
                  <c:v>0.89097103918228282</c:v>
                </c:pt>
                <c:pt idx="5">
                  <c:v>0.8637137989778535</c:v>
                </c:pt>
                <c:pt idx="6">
                  <c:v>0.83645655877342417</c:v>
                </c:pt>
                <c:pt idx="7">
                  <c:v>0.80919931856899485</c:v>
                </c:pt>
                <c:pt idx="8">
                  <c:v>0.78194207836456564</c:v>
                </c:pt>
                <c:pt idx="9">
                  <c:v>0.75468483816013632</c:v>
                </c:pt>
                <c:pt idx="10">
                  <c:v>0.72742759795570699</c:v>
                </c:pt>
                <c:pt idx="11">
                  <c:v>0.70017035775127767</c:v>
                </c:pt>
                <c:pt idx="12">
                  <c:v>0.67291311754684835</c:v>
                </c:pt>
                <c:pt idx="13">
                  <c:v>0.64565587734241903</c:v>
                </c:pt>
                <c:pt idx="14">
                  <c:v>0.61839863713798982</c:v>
                </c:pt>
                <c:pt idx="15">
                  <c:v>0.59114139693356049</c:v>
                </c:pt>
                <c:pt idx="16">
                  <c:v>0.56388415672913117</c:v>
                </c:pt>
                <c:pt idx="17">
                  <c:v>0.53662691652470185</c:v>
                </c:pt>
                <c:pt idx="18">
                  <c:v>0.50936967632027252</c:v>
                </c:pt>
                <c:pt idx="19">
                  <c:v>0.48211243611584326</c:v>
                </c:pt>
                <c:pt idx="20">
                  <c:v>0.61626916524701869</c:v>
                </c:pt>
                <c:pt idx="21">
                  <c:v>0.75042589437819418</c:v>
                </c:pt>
                <c:pt idx="22">
                  <c:v>0.72316865417376486</c:v>
                </c:pt>
                <c:pt idx="23">
                  <c:v>0.69591141396933565</c:v>
                </c:pt>
                <c:pt idx="24">
                  <c:v>0.66865417376490632</c:v>
                </c:pt>
                <c:pt idx="25">
                  <c:v>0.641396933560477</c:v>
                </c:pt>
                <c:pt idx="26">
                  <c:v>0.61413969335604768</c:v>
                </c:pt>
                <c:pt idx="27">
                  <c:v>0.58688245315161836</c:v>
                </c:pt>
                <c:pt idx="28">
                  <c:v>0.55962521294718914</c:v>
                </c:pt>
                <c:pt idx="29">
                  <c:v>0.53236797274275982</c:v>
                </c:pt>
                <c:pt idx="30">
                  <c:v>0.5051107325383305</c:v>
                </c:pt>
                <c:pt idx="31">
                  <c:v>0.47785349233390118</c:v>
                </c:pt>
                <c:pt idx="32">
                  <c:v>0.45059625212947191</c:v>
                </c:pt>
                <c:pt idx="33">
                  <c:v>0.42333901192504259</c:v>
                </c:pt>
                <c:pt idx="34">
                  <c:v>0.39608177172061326</c:v>
                </c:pt>
                <c:pt idx="35">
                  <c:v>0.368824531516184</c:v>
                </c:pt>
                <c:pt idx="36">
                  <c:v>0.34156729131175467</c:v>
                </c:pt>
                <c:pt idx="37">
                  <c:v>0.31431005110732541</c:v>
                </c:pt>
                <c:pt idx="38">
                  <c:v>0.28705281090289608</c:v>
                </c:pt>
                <c:pt idx="39">
                  <c:v>0.25979557069846676</c:v>
                </c:pt>
                <c:pt idx="40">
                  <c:v>0.23253833049403747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7B-4928-9C3F-C37F9BF2A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43023"/>
        <c:axId val="14241103"/>
      </c:lineChart>
      <c:catAx>
        <c:axId val="142430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41103"/>
        <c:crosses val="autoZero"/>
        <c:auto val="1"/>
        <c:lblAlgn val="ctr"/>
        <c:lblOffset val="100"/>
        <c:noMultiLvlLbl val="0"/>
      </c:catAx>
      <c:valAx>
        <c:axId val="1424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43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7075</xdr:colOff>
      <xdr:row>134</xdr:row>
      <xdr:rowOff>72640</xdr:rowOff>
    </xdr:from>
    <xdr:to>
      <xdr:col>8</xdr:col>
      <xdr:colOff>40821</xdr:colOff>
      <xdr:row>159</xdr:row>
      <xdr:rowOff>151995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61DFD-C478-AA96-A183-F9690FBF24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564696</xdr:colOff>
      <xdr:row>134</xdr:row>
      <xdr:rowOff>136050</xdr:rowOff>
    </xdr:from>
    <xdr:to>
      <xdr:col>16</xdr:col>
      <xdr:colOff>0</xdr:colOff>
      <xdr:row>160</xdr:row>
      <xdr:rowOff>13585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6BB989-4559-3444-93E1-CAB87BFE4D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4899</xdr:colOff>
      <xdr:row>134</xdr:row>
      <xdr:rowOff>122441</xdr:rowOff>
    </xdr:from>
    <xdr:to>
      <xdr:col>24</xdr:col>
      <xdr:colOff>81643</xdr:colOff>
      <xdr:row>160</xdr:row>
      <xdr:rowOff>71824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8D3EEA5-66DA-417D-00CC-87CD211AE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3811</xdr:colOff>
      <xdr:row>134</xdr:row>
      <xdr:rowOff>167890</xdr:rowOff>
    </xdr:from>
    <xdr:to>
      <xdr:col>32</xdr:col>
      <xdr:colOff>81643</xdr:colOff>
      <xdr:row>160</xdr:row>
      <xdr:rowOff>68014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B2B4169-E643-F52F-0DEB-F5E09DF05C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546191</xdr:colOff>
      <xdr:row>135</xdr:row>
      <xdr:rowOff>14401</xdr:rowOff>
    </xdr:from>
    <xdr:to>
      <xdr:col>40</xdr:col>
      <xdr:colOff>149679</xdr:colOff>
      <xdr:row>160</xdr:row>
      <xdr:rowOff>13586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E005007-C467-54B1-EB29-A0A7401A9F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1905</xdr:colOff>
      <xdr:row>135</xdr:row>
      <xdr:rowOff>60937</xdr:rowOff>
    </xdr:from>
    <xdr:to>
      <xdr:col>48</xdr:col>
      <xdr:colOff>122465</xdr:colOff>
      <xdr:row>159</xdr:row>
      <xdr:rowOff>176870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1B2A6E3-3130-2F20-84E0-1552927FD8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49</xdr:col>
      <xdr:colOff>5715</xdr:colOff>
      <xdr:row>135</xdr:row>
      <xdr:rowOff>49236</xdr:rowOff>
    </xdr:from>
    <xdr:to>
      <xdr:col>56</xdr:col>
      <xdr:colOff>54429</xdr:colOff>
      <xdr:row>159</xdr:row>
      <xdr:rowOff>136050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7C34584-D7AC-647C-5BA2-E362F445BC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57</xdr:col>
      <xdr:colOff>5716</xdr:colOff>
      <xdr:row>135</xdr:row>
      <xdr:rowOff>31819</xdr:rowOff>
    </xdr:from>
    <xdr:to>
      <xdr:col>64</xdr:col>
      <xdr:colOff>54429</xdr:colOff>
      <xdr:row>159</xdr:row>
      <xdr:rowOff>108836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08CDF78-0C50-0E1A-8F68-FA96B82282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8FC1-448B-4195-BC10-91FD6417E592}">
  <dimension ref="B2:BL125"/>
  <sheetViews>
    <sheetView showGridLines="0" tabSelected="1" topLeftCell="A52" zoomScale="70" zoomScaleNormal="70" workbookViewId="0">
      <selection activeCell="D94" sqref="D94"/>
    </sheetView>
  </sheetViews>
  <sheetFormatPr defaultColWidth="8.85546875" defaultRowHeight="14.25" x14ac:dyDescent="0.25"/>
  <cols>
    <col min="1" max="1" width="5.5703125" style="1" customWidth="1"/>
    <col min="2" max="2" width="31.85546875" style="1" customWidth="1"/>
    <col min="3" max="3" width="12.42578125" style="1" bestFit="1" customWidth="1"/>
    <col min="4" max="4" width="18" style="1" customWidth="1"/>
    <col min="5" max="5" width="16.42578125" style="1" customWidth="1"/>
    <col min="6" max="6" width="18.42578125" style="1" customWidth="1"/>
    <col min="7" max="7" width="11.5703125" style="1" bestFit="1" customWidth="1"/>
    <col min="8" max="8" width="8.7109375" style="1" bestFit="1" customWidth="1"/>
    <col min="9" max="9" width="8.85546875" style="1"/>
    <col min="10" max="10" width="6.5703125" style="1" bestFit="1" customWidth="1"/>
    <col min="11" max="11" width="11.42578125" style="1" bestFit="1" customWidth="1"/>
    <col min="12" max="12" width="19.5703125" style="1" bestFit="1" customWidth="1"/>
    <col min="13" max="13" width="12.42578125" style="1" bestFit="1" customWidth="1"/>
    <col min="14" max="14" width="14.42578125" style="1" bestFit="1" customWidth="1"/>
    <col min="15" max="15" width="12.5703125" style="1" bestFit="1" customWidth="1"/>
    <col min="16" max="16" width="9.42578125" style="1" bestFit="1" customWidth="1"/>
    <col min="17" max="17" width="8.85546875" style="1"/>
    <col min="18" max="18" width="6.5703125" style="1" bestFit="1" customWidth="1"/>
    <col min="19" max="19" width="11.42578125" style="1" bestFit="1" customWidth="1"/>
    <col min="20" max="20" width="19.5703125" style="1" bestFit="1" customWidth="1"/>
    <col min="21" max="21" width="12.42578125" style="1" bestFit="1" customWidth="1"/>
    <col min="22" max="22" width="14.42578125" style="1" bestFit="1" customWidth="1"/>
    <col min="23" max="23" width="12.5703125" style="1" bestFit="1" customWidth="1"/>
    <col min="24" max="24" width="9.42578125" style="1" bestFit="1" customWidth="1"/>
    <col min="25" max="25" width="8.85546875" style="1"/>
    <col min="26" max="26" width="6.5703125" style="1" bestFit="1" customWidth="1"/>
    <col min="27" max="27" width="11.42578125" style="1" bestFit="1" customWidth="1"/>
    <col min="28" max="28" width="19.5703125" style="1" bestFit="1" customWidth="1"/>
    <col min="29" max="29" width="12.42578125" style="1" bestFit="1" customWidth="1"/>
    <col min="30" max="30" width="14.42578125" style="1" bestFit="1" customWidth="1"/>
    <col min="31" max="31" width="12.5703125" style="1" bestFit="1" customWidth="1"/>
    <col min="32" max="32" width="9.42578125" style="1" bestFit="1" customWidth="1"/>
    <col min="33" max="33" width="8.85546875" style="1"/>
    <col min="34" max="34" width="6.5703125" style="1" bestFit="1" customWidth="1"/>
    <col min="35" max="35" width="11.42578125" style="1" bestFit="1" customWidth="1"/>
    <col min="36" max="36" width="19.5703125" style="1" bestFit="1" customWidth="1"/>
    <col min="37" max="37" width="12.42578125" style="1" bestFit="1" customWidth="1"/>
    <col min="38" max="38" width="14.42578125" style="1" bestFit="1" customWidth="1"/>
    <col min="39" max="39" width="12.5703125" style="1" bestFit="1" customWidth="1"/>
    <col min="40" max="40" width="9.42578125" style="1" bestFit="1" customWidth="1"/>
    <col min="41" max="41" width="8.85546875" style="1"/>
    <col min="42" max="42" width="6.5703125" style="1" bestFit="1" customWidth="1"/>
    <col min="43" max="43" width="11.42578125" style="1" bestFit="1" customWidth="1"/>
    <col min="44" max="44" width="19.5703125" style="1" bestFit="1" customWidth="1"/>
    <col min="45" max="45" width="12.42578125" style="1" bestFit="1" customWidth="1"/>
    <col min="46" max="46" width="14.42578125" style="1" bestFit="1" customWidth="1"/>
    <col min="47" max="47" width="12.5703125" style="1" bestFit="1" customWidth="1"/>
    <col min="48" max="48" width="9.42578125" style="1" bestFit="1" customWidth="1"/>
    <col min="49" max="50" width="8.85546875" style="1"/>
    <col min="51" max="51" width="11.42578125" style="1" bestFit="1" customWidth="1"/>
    <col min="52" max="52" width="19.5703125" style="1" bestFit="1" customWidth="1"/>
    <col min="53" max="53" width="12.42578125" style="1" bestFit="1" customWidth="1"/>
    <col min="54" max="54" width="14.42578125" style="1" bestFit="1" customWidth="1"/>
    <col min="55" max="55" width="12.5703125" style="1" bestFit="1" customWidth="1"/>
    <col min="56" max="56" width="9.42578125" style="1" bestFit="1" customWidth="1"/>
    <col min="57" max="57" width="8.85546875" style="1"/>
    <col min="58" max="58" width="6.5703125" style="1" bestFit="1" customWidth="1"/>
    <col min="59" max="59" width="11.42578125" style="1" bestFit="1" customWidth="1"/>
    <col min="60" max="60" width="19.5703125" style="1" bestFit="1" customWidth="1"/>
    <col min="61" max="61" width="12.42578125" style="1" bestFit="1" customWidth="1"/>
    <col min="62" max="62" width="14.42578125" style="1" bestFit="1" customWidth="1"/>
    <col min="63" max="63" width="12.5703125" style="1" bestFit="1" customWidth="1"/>
    <col min="64" max="64" width="9.42578125" style="1" bestFit="1" customWidth="1"/>
    <col min="65" max="16384" width="8.85546875" style="1"/>
  </cols>
  <sheetData>
    <row r="2" spans="2:6" x14ac:dyDescent="0.25">
      <c r="B2" s="7" t="s">
        <v>0</v>
      </c>
      <c r="C2" s="7"/>
      <c r="E2" s="7" t="s">
        <v>1</v>
      </c>
      <c r="F2" s="7"/>
    </row>
    <row r="3" spans="2:6" x14ac:dyDescent="0.25">
      <c r="B3" s="1" t="s">
        <v>2</v>
      </c>
      <c r="C3" s="1">
        <v>15</v>
      </c>
      <c r="E3" s="1" t="s">
        <v>3</v>
      </c>
      <c r="F3" s="9">
        <v>0.5</v>
      </c>
    </row>
    <row r="4" spans="2:6" x14ac:dyDescent="0.25">
      <c r="B4" s="1" t="s">
        <v>4</v>
      </c>
      <c r="C4" s="9">
        <v>0.29166666666666669</v>
      </c>
      <c r="E4" s="1" t="s">
        <v>5</v>
      </c>
      <c r="F4" s="9">
        <v>0.52083333333333337</v>
      </c>
    </row>
    <row r="5" spans="2:6" x14ac:dyDescent="0.25">
      <c r="B5" s="1" t="s">
        <v>6</v>
      </c>
      <c r="C5" s="9">
        <v>0.75</v>
      </c>
      <c r="E5" s="1" t="s">
        <v>7</v>
      </c>
      <c r="F5" s="9">
        <v>0.75</v>
      </c>
    </row>
    <row r="6" spans="2:6" x14ac:dyDescent="0.25">
      <c r="B6" s="1" t="s">
        <v>8</v>
      </c>
      <c r="C6" s="8">
        <f>C9*C10</f>
        <v>64</v>
      </c>
      <c r="E6" s="1" t="s">
        <v>9</v>
      </c>
      <c r="F6" s="9">
        <v>0.99930555555555556</v>
      </c>
    </row>
    <row r="7" spans="2:6" x14ac:dyDescent="0.25">
      <c r="B7" s="1" t="s">
        <v>10</v>
      </c>
      <c r="C7" s="1">
        <v>0.9</v>
      </c>
      <c r="E7" s="1" t="s">
        <v>11</v>
      </c>
      <c r="F7" s="9">
        <v>6.9444444444444447E-4</v>
      </c>
    </row>
    <row r="8" spans="2:6" x14ac:dyDescent="0.25">
      <c r="B8" s="1" t="s">
        <v>12</v>
      </c>
      <c r="C8" s="3">
        <v>1</v>
      </c>
      <c r="E8" s="1" t="s">
        <v>13</v>
      </c>
      <c r="F8" s="9">
        <v>0.29166666666666669</v>
      </c>
    </row>
    <row r="9" spans="2:6" x14ac:dyDescent="0.25">
      <c r="B9" s="1" t="s">
        <v>14</v>
      </c>
      <c r="C9" s="8">
        <v>1.28</v>
      </c>
    </row>
    <row r="10" spans="2:6" x14ac:dyDescent="0.25">
      <c r="B10" s="1" t="s">
        <v>15</v>
      </c>
      <c r="C10" s="8">
        <v>50</v>
      </c>
    </row>
    <row r="12" spans="2:6" x14ac:dyDescent="0.25">
      <c r="B12" s="7" t="s">
        <v>16</v>
      </c>
      <c r="C12" s="7"/>
      <c r="D12" s="7"/>
    </row>
    <row r="13" spans="2:6" x14ac:dyDescent="0.25">
      <c r="B13" s="1" t="s">
        <v>16</v>
      </c>
      <c r="C13" s="1" t="s">
        <v>17</v>
      </c>
      <c r="D13" s="1" t="s">
        <v>18</v>
      </c>
    </row>
    <row r="14" spans="2:6" x14ac:dyDescent="0.25">
      <c r="B14" s="8">
        <v>1</v>
      </c>
      <c r="C14" s="8">
        <v>245</v>
      </c>
      <c r="D14" s="8">
        <v>175</v>
      </c>
    </row>
    <row r="15" spans="2:6" x14ac:dyDescent="0.25">
      <c r="B15" s="1">
        <v>2</v>
      </c>
      <c r="C15" s="1">
        <v>326</v>
      </c>
      <c r="D15" s="1">
        <v>175</v>
      </c>
    </row>
    <row r="16" spans="2:6" x14ac:dyDescent="0.25">
      <c r="B16" s="1">
        <v>3</v>
      </c>
      <c r="C16" s="1">
        <v>407</v>
      </c>
      <c r="D16" s="1">
        <v>175</v>
      </c>
    </row>
    <row r="17" spans="2:64" x14ac:dyDescent="0.25">
      <c r="B17" s="1">
        <v>4</v>
      </c>
      <c r="C17" s="1">
        <v>587</v>
      </c>
      <c r="D17" s="1">
        <v>175</v>
      </c>
    </row>
    <row r="18" spans="2:64" x14ac:dyDescent="0.25">
      <c r="B18" s="8">
        <v>5</v>
      </c>
      <c r="C18" s="8">
        <v>245</v>
      </c>
      <c r="D18" s="8">
        <v>350</v>
      </c>
    </row>
    <row r="19" spans="2:64" x14ac:dyDescent="0.25">
      <c r="B19" s="1">
        <v>6</v>
      </c>
      <c r="C19" s="1">
        <v>326</v>
      </c>
      <c r="D19" s="1">
        <v>350</v>
      </c>
    </row>
    <row r="20" spans="2:64" x14ac:dyDescent="0.25">
      <c r="B20" s="1">
        <v>7</v>
      </c>
      <c r="C20" s="1">
        <v>407</v>
      </c>
      <c r="D20" s="1">
        <v>350</v>
      </c>
    </row>
    <row r="21" spans="2:64" x14ac:dyDescent="0.25">
      <c r="B21" s="1">
        <v>8</v>
      </c>
      <c r="C21" s="1">
        <v>587</v>
      </c>
      <c r="D21" s="1">
        <v>350</v>
      </c>
    </row>
    <row r="24" spans="2:64" x14ac:dyDescent="0.25">
      <c r="B24" s="10" t="s">
        <v>19</v>
      </c>
      <c r="C24" s="10"/>
      <c r="D24" s="10"/>
      <c r="E24" s="10"/>
      <c r="F24" s="10"/>
      <c r="G24" s="10"/>
      <c r="H24" s="10"/>
      <c r="I24" s="5"/>
      <c r="J24" s="10" t="s">
        <v>20</v>
      </c>
      <c r="K24" s="10"/>
      <c r="L24" s="10"/>
      <c r="M24" s="10"/>
      <c r="N24" s="10"/>
      <c r="O24" s="10"/>
      <c r="P24" s="10"/>
      <c r="Q24" s="5"/>
      <c r="R24" s="10" t="s">
        <v>21</v>
      </c>
      <c r="S24" s="10"/>
      <c r="T24" s="10"/>
      <c r="U24" s="10"/>
      <c r="V24" s="10"/>
      <c r="W24" s="10"/>
      <c r="X24" s="10"/>
      <c r="Y24" s="5"/>
      <c r="Z24" s="10" t="s">
        <v>22</v>
      </c>
      <c r="AA24" s="10"/>
      <c r="AB24" s="10"/>
      <c r="AC24" s="10"/>
      <c r="AD24" s="10"/>
      <c r="AE24" s="10"/>
      <c r="AF24" s="10"/>
      <c r="AG24" s="5"/>
      <c r="AH24" s="10" t="s">
        <v>23</v>
      </c>
      <c r="AI24" s="10"/>
      <c r="AJ24" s="10"/>
      <c r="AK24" s="10"/>
      <c r="AL24" s="10"/>
      <c r="AM24" s="10"/>
      <c r="AN24" s="10"/>
      <c r="AO24" s="5"/>
      <c r="AP24" s="10" t="s">
        <v>24</v>
      </c>
      <c r="AQ24" s="10"/>
      <c r="AR24" s="10"/>
      <c r="AS24" s="10"/>
      <c r="AT24" s="10"/>
      <c r="AU24" s="10"/>
      <c r="AV24" s="10"/>
      <c r="AW24" s="5"/>
      <c r="AX24" s="10" t="s">
        <v>25</v>
      </c>
      <c r="AY24" s="10"/>
      <c r="AZ24" s="10"/>
      <c r="BA24" s="10"/>
      <c r="BB24" s="10"/>
      <c r="BC24" s="10"/>
      <c r="BD24" s="10"/>
      <c r="BE24" s="5"/>
      <c r="BF24" s="10" t="s">
        <v>26</v>
      </c>
      <c r="BG24" s="10"/>
      <c r="BH24" s="10"/>
      <c r="BI24" s="10"/>
      <c r="BJ24" s="10"/>
      <c r="BK24" s="10"/>
      <c r="BL24" s="10"/>
    </row>
    <row r="25" spans="2:64" x14ac:dyDescent="0.25">
      <c r="B25" s="4" t="s">
        <v>27</v>
      </c>
      <c r="C25" s="4" t="s">
        <v>28</v>
      </c>
      <c r="D25" s="4" t="s">
        <v>29</v>
      </c>
      <c r="E25" s="4" t="s">
        <v>30</v>
      </c>
      <c r="F25" s="4" t="s">
        <v>31</v>
      </c>
      <c r="G25" s="4" t="s">
        <v>32</v>
      </c>
      <c r="H25" s="4" t="s">
        <v>33</v>
      </c>
      <c r="J25" s="4" t="s">
        <v>27</v>
      </c>
      <c r="K25" s="4" t="s">
        <v>28</v>
      </c>
      <c r="L25" s="4" t="s">
        <v>29</v>
      </c>
      <c r="M25" s="4" t="s">
        <v>30</v>
      </c>
      <c r="N25" s="4" t="s">
        <v>31</v>
      </c>
      <c r="O25" s="4" t="s">
        <v>32</v>
      </c>
      <c r="P25" s="4" t="s">
        <v>33</v>
      </c>
      <c r="R25" s="4" t="s">
        <v>27</v>
      </c>
      <c r="S25" s="4" t="s">
        <v>28</v>
      </c>
      <c r="T25" s="4" t="s">
        <v>29</v>
      </c>
      <c r="U25" s="4" t="s">
        <v>30</v>
      </c>
      <c r="V25" s="4" t="s">
        <v>31</v>
      </c>
      <c r="W25" s="4" t="s">
        <v>32</v>
      </c>
      <c r="X25" s="4" t="s">
        <v>33</v>
      </c>
      <c r="Z25" s="4" t="s">
        <v>27</v>
      </c>
      <c r="AA25" s="4" t="s">
        <v>28</v>
      </c>
      <c r="AB25" s="4" t="s">
        <v>29</v>
      </c>
      <c r="AC25" s="4" t="s">
        <v>30</v>
      </c>
      <c r="AD25" s="4" t="s">
        <v>31</v>
      </c>
      <c r="AE25" s="4" t="s">
        <v>32</v>
      </c>
      <c r="AF25" s="4" t="s">
        <v>33</v>
      </c>
      <c r="AH25" s="4" t="s">
        <v>27</v>
      </c>
      <c r="AI25" s="4" t="s">
        <v>28</v>
      </c>
      <c r="AJ25" s="4" t="s">
        <v>29</v>
      </c>
      <c r="AK25" s="4" t="s">
        <v>30</v>
      </c>
      <c r="AL25" s="4" t="s">
        <v>31</v>
      </c>
      <c r="AM25" s="4" t="s">
        <v>32</v>
      </c>
      <c r="AN25" s="4" t="s">
        <v>33</v>
      </c>
      <c r="AP25" s="4" t="s">
        <v>27</v>
      </c>
      <c r="AQ25" s="4" t="s">
        <v>28</v>
      </c>
      <c r="AR25" s="4" t="s">
        <v>29</v>
      </c>
      <c r="AS25" s="4" t="s">
        <v>30</v>
      </c>
      <c r="AT25" s="4" t="s">
        <v>31</v>
      </c>
      <c r="AU25" s="4" t="s">
        <v>32</v>
      </c>
      <c r="AV25" s="4" t="s">
        <v>33</v>
      </c>
      <c r="AX25" s="4" t="s">
        <v>27</v>
      </c>
      <c r="AY25" s="4" t="s">
        <v>28</v>
      </c>
      <c r="AZ25" s="4" t="s">
        <v>29</v>
      </c>
      <c r="BA25" s="4" t="s">
        <v>30</v>
      </c>
      <c r="BB25" s="4" t="s">
        <v>31</v>
      </c>
      <c r="BC25" s="4" t="s">
        <v>32</v>
      </c>
      <c r="BD25" s="4" t="s">
        <v>33</v>
      </c>
      <c r="BF25" s="4" t="s">
        <v>27</v>
      </c>
      <c r="BG25" s="4" t="s">
        <v>28</v>
      </c>
      <c r="BH25" s="4" t="s">
        <v>29</v>
      </c>
      <c r="BI25" s="4" t="s">
        <v>30</v>
      </c>
      <c r="BJ25" s="4" t="s">
        <v>31</v>
      </c>
      <c r="BK25" s="4" t="s">
        <v>32</v>
      </c>
      <c r="BL25" s="4" t="s">
        <v>33</v>
      </c>
    </row>
    <row r="26" spans="2:64" x14ac:dyDescent="0.25">
      <c r="B26" s="2">
        <f>$C$4</f>
        <v>0.29166666666666669</v>
      </c>
      <c r="C26" s="1">
        <f>IF(AND($B26&gt;=$C$4,$B26&lt;$C$5,D26=0),1,0)</f>
        <v>1</v>
      </c>
      <c r="D26" s="1">
        <f>IF(OR(AND($B26&gt;=$F$3,$B26&lt;$F$4),AND($B26&gt;=$F$5,$B26&lt;$F$6),AND($B26&gt;=$F$7,$B26&lt;$F$8)),1,0)</f>
        <v>0</v>
      </c>
      <c r="E26" s="1">
        <f xml:space="preserve"> $C$6 * $C$3/60 * $C26</f>
        <v>16</v>
      </c>
      <c r="F26" s="1">
        <f xml:space="preserve"> IF($D26=1, $D$14, 0)</f>
        <v>0</v>
      </c>
      <c r="G26" s="1">
        <f xml:space="preserve"> $C$14 * $C$8</f>
        <v>245</v>
      </c>
      <c r="H26" s="3">
        <f xml:space="preserve"> G26 / $C$14</f>
        <v>1</v>
      </c>
      <c r="J26" s="2">
        <f>$C$4</f>
        <v>0.29166666666666669</v>
      </c>
      <c r="K26" s="1">
        <f>IF(AND($J26&gt;=$C$4,$J26&lt;$C$5,L26=0),1,0)</f>
        <v>1</v>
      </c>
      <c r="L26" s="1">
        <f>IF(OR(AND($B26&gt;=$F$3,$B26&lt;$F$4),AND($B26&gt;=$F$5,$B26&lt;$F$6),AND($B26&gt;=$F$7,$B26&lt;$F$8)),1,0)</f>
        <v>0</v>
      </c>
      <c r="M26" s="1">
        <f xml:space="preserve"> $C$6 * $C$3/60 * $K26</f>
        <v>16</v>
      </c>
      <c r="N26" s="1">
        <f xml:space="preserve"> IF($L26=1, $D$15, 0)</f>
        <v>0</v>
      </c>
      <c r="O26" s="1">
        <f xml:space="preserve"> $C$15 * $C$8</f>
        <v>326</v>
      </c>
      <c r="P26" s="3">
        <f xml:space="preserve"> O26 / $C$15</f>
        <v>1</v>
      </c>
      <c r="R26" s="2">
        <f>$C$4</f>
        <v>0.29166666666666669</v>
      </c>
      <c r="S26" s="1">
        <f t="shared" ref="S26:S71" si="0">IF(AND($R26&gt;=$C$4,$R26&lt;$C$5,T26=0),1,0)</f>
        <v>1</v>
      </c>
      <c r="T26" s="1">
        <f>IF(OR(AND($B26&gt;=$F$3,$B26&lt;$F$4),AND($B26&gt;=$F$5,$B26&lt;$F$6),AND($B26&gt;=$F$7,$B26&lt;$F$8)),1,0)</f>
        <v>0</v>
      </c>
      <c r="U26" s="1">
        <f xml:space="preserve"> $C$6 * $C$3/60 * $S26</f>
        <v>16</v>
      </c>
      <c r="V26" s="1">
        <f xml:space="preserve"> IF($T26=1, $D$16, 0)</f>
        <v>0</v>
      </c>
      <c r="W26" s="1">
        <f xml:space="preserve"> $C$16 * $C$8</f>
        <v>407</v>
      </c>
      <c r="X26" s="3">
        <f xml:space="preserve"> W26 / $C$16</f>
        <v>1</v>
      </c>
      <c r="Z26" s="2">
        <f>$C$4</f>
        <v>0.29166666666666669</v>
      </c>
      <c r="AA26" s="1">
        <f t="shared" ref="AA26:AA71" si="1">IF(AND($Z26&gt;=$C$4,$Z26&lt;$C$5,AB26=0),1,0)</f>
        <v>1</v>
      </c>
      <c r="AB26" s="1">
        <f>IF(OR(AND($B26&gt;=$F$3,$B26&lt;$F$4),AND($B26&gt;=$F$5,$B26&lt;$F$6),AND($B26&gt;=$F$7,$B26&lt;$F$8)),1,0)</f>
        <v>0</v>
      </c>
      <c r="AC26" s="1">
        <f xml:space="preserve"> $C$6 * $C$3/60 * $AA26</f>
        <v>16</v>
      </c>
      <c r="AD26" s="1">
        <f xml:space="preserve"> IF($AB26=1, $D$17, 0)</f>
        <v>0</v>
      </c>
      <c r="AE26" s="1">
        <f xml:space="preserve"> $C$17 * $C$8</f>
        <v>587</v>
      </c>
      <c r="AF26" s="3">
        <f xml:space="preserve"> AE26 / $C$17</f>
        <v>1</v>
      </c>
      <c r="AH26" s="2">
        <f>$C$4</f>
        <v>0.29166666666666669</v>
      </c>
      <c r="AI26" s="1">
        <f t="shared" ref="AI26:AI71" si="2">IF(AND($AH26&gt;=$C$4,$AH26&lt;$C$5,AJ26=0),1,0)</f>
        <v>1</v>
      </c>
      <c r="AJ26" s="1">
        <f>IF(OR(AND($B26&gt;=$F$3,$B26&lt;$F$4),AND($B26&gt;=$F$5,$B26&lt;$F$6),AND($B26&gt;=$F$7,$B26&lt;$F$8)),1,0)</f>
        <v>0</v>
      </c>
      <c r="AK26" s="1">
        <f xml:space="preserve"> $C$6 * $C$3/60 * $AI26</f>
        <v>16</v>
      </c>
      <c r="AL26" s="1">
        <f xml:space="preserve"> IF($AJ26=1, $D$18, 0)</f>
        <v>0</v>
      </c>
      <c r="AM26" s="1">
        <f xml:space="preserve"> $C$18 * $C$8</f>
        <v>245</v>
      </c>
      <c r="AN26" s="3">
        <f xml:space="preserve"> AM26 / $C$18</f>
        <v>1</v>
      </c>
      <c r="AP26" s="2">
        <f>$C$4</f>
        <v>0.29166666666666669</v>
      </c>
      <c r="AQ26" s="1">
        <f t="shared" ref="AQ26:AQ71" si="3">IF(AND($AP26&gt;=$C$4,$AP26&lt;$C$5,AR26=0),1,0)</f>
        <v>1</v>
      </c>
      <c r="AR26" s="1">
        <f>IF(OR(AND($B26&gt;=$F$3,$B26&lt;$F$4),AND($B26&gt;=$F$5,$B26&lt;$F$6),AND($B26&gt;=$F$7,$B26&lt;$F$8)),1,0)</f>
        <v>0</v>
      </c>
      <c r="AS26" s="1">
        <f xml:space="preserve"> $C$6 * $C$3/60 * $AQ26</f>
        <v>16</v>
      </c>
      <c r="AT26" s="1">
        <f xml:space="preserve"> IF($AR26=1, $D$19, 0)</f>
        <v>0</v>
      </c>
      <c r="AU26" s="1">
        <f xml:space="preserve"> $C$19 * $C$8</f>
        <v>326</v>
      </c>
      <c r="AV26" s="3">
        <f xml:space="preserve"> AU26 / $C$19</f>
        <v>1</v>
      </c>
      <c r="AX26" s="2">
        <f>$C$4</f>
        <v>0.29166666666666669</v>
      </c>
      <c r="AY26" s="1">
        <f t="shared" ref="AY26:AY71" si="4">IF(AND($AX26&gt;=$C$4,$AX26&lt;$C$5,AZ26=0),1,0)</f>
        <v>1</v>
      </c>
      <c r="AZ26" s="1">
        <f>IF(OR(AND($B26&gt;=$F$3,$B26&lt;$F$4),AND($B26&gt;=$F$5,$B26&lt;$F$6),AND($B26&gt;=$F$7,$B26&lt;$F$8)),1,0)</f>
        <v>0</v>
      </c>
      <c r="BA26" s="1">
        <f xml:space="preserve"> $C$6 * $C$3/60 * $AY26</f>
        <v>16</v>
      </c>
      <c r="BB26" s="1">
        <f xml:space="preserve"> IF($AZ26=1, $D$20, 0)</f>
        <v>0</v>
      </c>
      <c r="BC26" s="1">
        <f xml:space="preserve"> $C$20 * $C$8</f>
        <v>407</v>
      </c>
      <c r="BD26" s="3">
        <f xml:space="preserve"> BC26 / $C$20</f>
        <v>1</v>
      </c>
      <c r="BF26" s="2">
        <f>$C$4</f>
        <v>0.29166666666666669</v>
      </c>
      <c r="BG26" s="1">
        <f t="shared" ref="BG26:BG71" si="5">IF(AND($BF26&gt;=$C$4,$BF26&lt;$C$5,BH26=0),1,0)</f>
        <v>1</v>
      </c>
      <c r="BH26" s="1">
        <f>IF(OR(AND($B26&gt;=$F$3,$B26&lt;$F$4),AND($B26&gt;=$F$5,$B26&lt;$F$6),AND($B26&gt;=$F$7,$B26&lt;$F$8)),1,0)</f>
        <v>0</v>
      </c>
      <c r="BI26" s="1">
        <f xml:space="preserve"> $C$6 * $C$3/60 * $BG26</f>
        <v>16</v>
      </c>
      <c r="BJ26" s="1">
        <f xml:space="preserve"> IF($BH26=1, $D$21, 0)</f>
        <v>0</v>
      </c>
      <c r="BK26" s="1">
        <f xml:space="preserve"> $C$21 * $C$8</f>
        <v>587</v>
      </c>
      <c r="BL26" s="3">
        <f xml:space="preserve"> BK26 / $C$21</f>
        <v>1</v>
      </c>
    </row>
    <row r="27" spans="2:64" x14ac:dyDescent="0.25">
      <c r="B27" s="2">
        <f>B26+$C$3/1440</f>
        <v>0.30208333333333337</v>
      </c>
      <c r="C27" s="1">
        <f t="shared" ref="C27:C71" si="6">IF(AND($B27&gt;=$C$4,$B27&lt;$C$5,D27=0),1,0)</f>
        <v>1</v>
      </c>
      <c r="D27" s="1">
        <f>IF(OR(AND($B27&gt;=$F$3,$B27&lt;$F$4),AND($B27&gt;=$F$5,$B27&lt;$F$6),AND($B27&gt;=$F$7,$B27&lt;$F$8)),1,0)</f>
        <v>0</v>
      </c>
      <c r="E27" s="1">
        <f t="shared" ref="E27:E90" si="7" xml:space="preserve"> $C$6 * $C$3/60 * $C27</f>
        <v>16</v>
      </c>
      <c r="F27" s="1">
        <f t="shared" ref="F27:F90" si="8" xml:space="preserve"> IF($D27=1, $D$14, 0)</f>
        <v>0</v>
      </c>
      <c r="G27" s="1">
        <f>MIN($C$14,MAX(0,G26- E27+ F27*($C$3/60)*$C$7))</f>
        <v>229</v>
      </c>
      <c r="H27" s="3">
        <f t="shared" ref="H27:H71" si="9" xml:space="preserve"> G27 / $C$14</f>
        <v>0.9346938775510204</v>
      </c>
      <c r="J27" s="2">
        <f>J26+$C$3/1440</f>
        <v>0.30208333333333337</v>
      </c>
      <c r="K27" s="1">
        <f t="shared" ref="K27:K71" si="10">IF(AND($J27&gt;=$C$4,$J27&lt;$C$5,L27=0),1,0)</f>
        <v>1</v>
      </c>
      <c r="L27" s="1">
        <f>IF(OR(AND($B27&gt;=$F$3,$B27&lt;$F$4),AND($B27&gt;=$F$5,$B27&lt;$F$6),AND($B27&gt;=$F$7,$B27&lt;$F$8)),1,0)</f>
        <v>0</v>
      </c>
      <c r="M27" s="1">
        <f t="shared" ref="M27:M71" si="11" xml:space="preserve"> $C$6 * $C$3/60 * $K27</f>
        <v>16</v>
      </c>
      <c r="N27" s="1">
        <f t="shared" ref="N27:N71" si="12" xml:space="preserve"> IF($L27=1, $D$15, 0)</f>
        <v>0</v>
      </c>
      <c r="O27" s="1">
        <f>MIN($C$15,MAX(0,O26- M27+ N27*($C$3/60)*$C$7))</f>
        <v>310</v>
      </c>
      <c r="P27" s="3">
        <f t="shared" ref="P27:P71" si="13" xml:space="preserve"> O27 / $C$15</f>
        <v>0.95092024539877296</v>
      </c>
      <c r="R27" s="2">
        <f>R26+$C$3/1440</f>
        <v>0.30208333333333337</v>
      </c>
      <c r="S27" s="1">
        <f t="shared" si="0"/>
        <v>1</v>
      </c>
      <c r="T27" s="1">
        <f>IF(OR(AND($B27&gt;=$F$3,$B27&lt;$F$4),AND($B27&gt;=$F$5,$B27&lt;$F$6),AND($B27&gt;=$F$7,$B27&lt;$F$8)),1,0)</f>
        <v>0</v>
      </c>
      <c r="U27" s="1">
        <f t="shared" ref="U27:U71" si="14" xml:space="preserve"> $C$6 * $C$3/60 * $S27</f>
        <v>16</v>
      </c>
      <c r="V27" s="1">
        <f t="shared" ref="V27:V71" si="15" xml:space="preserve"> IF($T27=1, $D$16, 0)</f>
        <v>0</v>
      </c>
      <c r="W27" s="1">
        <f>MIN($C$16,MAX(0,W26- U27+ V27*($C$3/60)*$C$7))</f>
        <v>391</v>
      </c>
      <c r="X27" s="3">
        <f t="shared" ref="X27:X71" si="16" xml:space="preserve"> W27 / $C$16</f>
        <v>0.9606879606879607</v>
      </c>
      <c r="Z27" s="2">
        <f>Z26+$C$3/1440</f>
        <v>0.30208333333333337</v>
      </c>
      <c r="AA27" s="1">
        <f t="shared" si="1"/>
        <v>1</v>
      </c>
      <c r="AB27" s="1">
        <f>IF(OR(AND($B27&gt;=$F$3,$B27&lt;$F$4),AND($B27&gt;=$F$5,$B27&lt;$F$6),AND($B27&gt;=$F$7,$B27&lt;$F$8)),1,0)</f>
        <v>0</v>
      </c>
      <c r="AC27" s="1">
        <f t="shared" ref="AC27:AC71" si="17" xml:space="preserve"> $C$6 * $C$3/60 * $AA27</f>
        <v>16</v>
      </c>
      <c r="AD27" s="1">
        <f t="shared" ref="AD27:AD71" si="18" xml:space="preserve"> IF($AB27=1, $D$17, 0)</f>
        <v>0</v>
      </c>
      <c r="AE27" s="1">
        <f>MIN($C$17,MAX(0,AE26- AC27+ AD27*($C$3/60)*$C$7))</f>
        <v>571</v>
      </c>
      <c r="AF27" s="3">
        <f t="shared" ref="AF27:AF71" si="19" xml:space="preserve"> AE27 / $C$17</f>
        <v>0.97274275979557068</v>
      </c>
      <c r="AH27" s="2">
        <f>AH26+$C$3/1440</f>
        <v>0.30208333333333337</v>
      </c>
      <c r="AI27" s="1">
        <f t="shared" si="2"/>
        <v>1</v>
      </c>
      <c r="AJ27" s="1">
        <f>IF(OR(AND($B27&gt;=$F$3,$B27&lt;$F$4),AND($B27&gt;=$F$5,$B27&lt;$F$6),AND($B27&gt;=$F$7,$B27&lt;$F$8)),1,0)</f>
        <v>0</v>
      </c>
      <c r="AK27" s="1">
        <f t="shared" ref="AK27:AK71" si="20" xml:space="preserve"> $C$6 * $C$3/60 * $AI27</f>
        <v>16</v>
      </c>
      <c r="AL27" s="1">
        <f t="shared" ref="AL27:AL71" si="21" xml:space="preserve"> IF($AJ27=1, $D$18, 0)</f>
        <v>0</v>
      </c>
      <c r="AM27" s="1">
        <f>MIN($C$18,MAX(0,AM26- AK27+ AL27*($C$3/60)*$C$7))</f>
        <v>229</v>
      </c>
      <c r="AN27" s="3">
        <f t="shared" ref="AN27:AN71" si="22" xml:space="preserve"> AM27 / $C$18</f>
        <v>0.9346938775510204</v>
      </c>
      <c r="AP27" s="2">
        <f>AP26+$C$3/1440</f>
        <v>0.30208333333333337</v>
      </c>
      <c r="AQ27" s="1">
        <f t="shared" si="3"/>
        <v>1</v>
      </c>
      <c r="AR27" s="1">
        <f>IF(OR(AND($B27&gt;=$F$3,$B27&lt;$F$4),AND($B27&gt;=$F$5,$B27&lt;$F$6),AND($B27&gt;=$F$7,$B27&lt;$F$8)),1,0)</f>
        <v>0</v>
      </c>
      <c r="AS27" s="1">
        <f t="shared" ref="AS27:AS71" si="23" xml:space="preserve"> $C$6 * $C$3/60 * $AQ27</f>
        <v>16</v>
      </c>
      <c r="AT27" s="1">
        <f t="shared" ref="AT27:AT71" si="24" xml:space="preserve"> IF($AR27=1, $D$19, 0)</f>
        <v>0</v>
      </c>
      <c r="AU27" s="1">
        <f>MIN($C$19,MAX(0,AU26- AS27+ AT27*($C$3/60)*$C$7))</f>
        <v>310</v>
      </c>
      <c r="AV27" s="3">
        <f t="shared" ref="AV27:AV71" si="25" xml:space="preserve"> AU27 / $C$19</f>
        <v>0.95092024539877296</v>
      </c>
      <c r="AX27" s="2">
        <f>AX26+$C$3/1440</f>
        <v>0.30208333333333337</v>
      </c>
      <c r="AY27" s="1">
        <f t="shared" si="4"/>
        <v>1</v>
      </c>
      <c r="AZ27" s="1">
        <f>IF(OR(AND($B27&gt;=$F$3,$B27&lt;$F$4),AND($B27&gt;=$F$5,$B27&lt;$F$6),AND($B27&gt;=$F$7,$B27&lt;$F$8)),1,0)</f>
        <v>0</v>
      </c>
      <c r="BA27" s="1">
        <f t="shared" ref="BA27:BA71" si="26" xml:space="preserve"> $C$6 * $C$3/60 * $AY27</f>
        <v>16</v>
      </c>
      <c r="BB27" s="1">
        <f t="shared" ref="BB27:BB71" si="27" xml:space="preserve"> IF($AZ27=1, $D$20, 0)</f>
        <v>0</v>
      </c>
      <c r="BC27" s="1">
        <f>MIN($C$20,MAX(0,BC26- BA27+ BB27*($C$3/60)*$C$7))</f>
        <v>391</v>
      </c>
      <c r="BD27" s="3">
        <f t="shared" ref="BD27:BD71" si="28" xml:space="preserve"> BC27 / $C$20</f>
        <v>0.9606879606879607</v>
      </c>
      <c r="BF27" s="2">
        <f>BF26+$C$3/1440</f>
        <v>0.30208333333333337</v>
      </c>
      <c r="BG27" s="1">
        <f t="shared" si="5"/>
        <v>1</v>
      </c>
      <c r="BH27" s="1">
        <f>IF(OR(AND($B27&gt;=$F$3,$B27&lt;$F$4),AND($B27&gt;=$F$5,$B27&lt;$F$6),AND($B27&gt;=$F$7,$B27&lt;$F$8)),1,0)</f>
        <v>0</v>
      </c>
      <c r="BI27" s="1">
        <f t="shared" ref="BI27:BI71" si="29" xml:space="preserve"> $C$6 * $C$3/60 * $BG27</f>
        <v>16</v>
      </c>
      <c r="BJ27" s="1">
        <f t="shared" ref="BJ27:BJ71" si="30" xml:space="preserve"> IF($BH27=1, $D$21, 0)</f>
        <v>0</v>
      </c>
      <c r="BK27" s="1">
        <f>MIN($C$21,MAX(0,BK26- BI27+ BJ27*($C$3/60)*$C$7))</f>
        <v>571</v>
      </c>
      <c r="BL27" s="3">
        <f t="shared" ref="BL27:BL71" si="31" xml:space="preserve"> BK27 / $C$21</f>
        <v>0.97274275979557068</v>
      </c>
    </row>
    <row r="28" spans="2:64" x14ac:dyDescent="0.25">
      <c r="B28" s="2">
        <f t="shared" ref="B28:B58" si="32">B27+$C$3/1440</f>
        <v>0.31250000000000006</v>
      </c>
      <c r="C28" s="1">
        <f t="shared" si="6"/>
        <v>1</v>
      </c>
      <c r="D28" s="1">
        <f>IF(OR(AND($B28&gt;=$F$3,$B28&lt;$F$4),AND($B28&gt;=$F$5,$B28&lt;$F$6),AND($B28&gt;=$F$7,$B28&lt;$F$8)),1,0)</f>
        <v>0</v>
      </c>
      <c r="E28" s="1">
        <f t="shared" si="7"/>
        <v>16</v>
      </c>
      <c r="F28" s="1">
        <f t="shared" si="8"/>
        <v>0</v>
      </c>
      <c r="G28" s="1">
        <f t="shared" ref="G28:G70" si="33">MIN($C$14,MAX(0,G27- E28+ F28*($C$3/60)*$C$7))</f>
        <v>213</v>
      </c>
      <c r="H28" s="3">
        <f t="shared" si="9"/>
        <v>0.8693877551020408</v>
      </c>
      <c r="J28" s="2">
        <f t="shared" ref="J28:J37" si="34">J27+$C$3/1440</f>
        <v>0.31250000000000006</v>
      </c>
      <c r="K28" s="1">
        <f t="shared" si="10"/>
        <v>1</v>
      </c>
      <c r="L28" s="1">
        <f>IF(OR(AND($B28&gt;=$F$3,$B28&lt;$F$4),AND($B28&gt;=$F$5,$B28&lt;$F$6),AND($B28&gt;=$F$7,$B28&lt;$F$8)),1,0)</f>
        <v>0</v>
      </c>
      <c r="M28" s="1">
        <f t="shared" si="11"/>
        <v>16</v>
      </c>
      <c r="N28" s="1">
        <f t="shared" si="12"/>
        <v>0</v>
      </c>
      <c r="O28" s="1">
        <f t="shared" ref="O28:O70" si="35">MIN($C$15,MAX(0,O27- M28+ N28*($C$3/60)*$C$7))</f>
        <v>294</v>
      </c>
      <c r="P28" s="3">
        <f t="shared" si="13"/>
        <v>0.90184049079754602</v>
      </c>
      <c r="R28" s="2">
        <f t="shared" ref="R28:R37" si="36">R27+$C$3/1440</f>
        <v>0.31250000000000006</v>
      </c>
      <c r="S28" s="1">
        <f t="shared" si="0"/>
        <v>1</v>
      </c>
      <c r="T28" s="1">
        <f>IF(OR(AND($B28&gt;=$F$3,$B28&lt;$F$4),AND($B28&gt;=$F$5,$B28&lt;$F$6),AND($B28&gt;=$F$7,$B28&lt;$F$8)),1,0)</f>
        <v>0</v>
      </c>
      <c r="U28" s="1">
        <f t="shared" si="14"/>
        <v>16</v>
      </c>
      <c r="V28" s="1">
        <f t="shared" si="15"/>
        <v>0</v>
      </c>
      <c r="W28" s="1">
        <f t="shared" ref="W28:W71" si="37">MIN($C$16,MAX(0,W27- U28+ V28*($C$3/60)*$C$7))</f>
        <v>375</v>
      </c>
      <c r="X28" s="3">
        <f t="shared" si="16"/>
        <v>0.92137592137592139</v>
      </c>
      <c r="Z28" s="2">
        <f t="shared" ref="Z28:Z37" si="38">Z27+$C$3/1440</f>
        <v>0.31250000000000006</v>
      </c>
      <c r="AA28" s="1">
        <f t="shared" si="1"/>
        <v>1</v>
      </c>
      <c r="AB28" s="1">
        <f>IF(OR(AND($B28&gt;=$F$3,$B28&lt;$F$4),AND($B28&gt;=$F$5,$B28&lt;$F$6),AND($B28&gt;=$F$7,$B28&lt;$F$8)),1,0)</f>
        <v>0</v>
      </c>
      <c r="AC28" s="1">
        <f t="shared" si="17"/>
        <v>16</v>
      </c>
      <c r="AD28" s="1">
        <f t="shared" si="18"/>
        <v>0</v>
      </c>
      <c r="AE28" s="1">
        <f t="shared" ref="AE28:AE71" si="39">MIN($C$17,MAX(0,AE27- AC28+ AD28*($C$3/60)*$C$7))</f>
        <v>555</v>
      </c>
      <c r="AF28" s="3">
        <f t="shared" si="19"/>
        <v>0.94548551959114135</v>
      </c>
      <c r="AH28" s="2">
        <f t="shared" ref="AH28:AH37" si="40">AH27+$C$3/1440</f>
        <v>0.31250000000000006</v>
      </c>
      <c r="AI28" s="1">
        <f t="shared" si="2"/>
        <v>1</v>
      </c>
      <c r="AJ28" s="1">
        <f>IF(OR(AND($B28&gt;=$F$3,$B28&lt;$F$4),AND($B28&gt;=$F$5,$B28&lt;$F$6),AND($B28&gt;=$F$7,$B28&lt;$F$8)),1,0)</f>
        <v>0</v>
      </c>
      <c r="AK28" s="1">
        <f t="shared" si="20"/>
        <v>16</v>
      </c>
      <c r="AL28" s="1">
        <f t="shared" si="21"/>
        <v>0</v>
      </c>
      <c r="AM28" s="1">
        <f t="shared" ref="AM28:AM71" si="41">MIN($C$18,MAX(0,AM27- AK28+ AL28*($C$3/60)*$C$7))</f>
        <v>213</v>
      </c>
      <c r="AN28" s="3">
        <f t="shared" si="22"/>
        <v>0.8693877551020408</v>
      </c>
      <c r="AP28" s="2">
        <f t="shared" ref="AP28:AP37" si="42">AP27+$C$3/1440</f>
        <v>0.31250000000000006</v>
      </c>
      <c r="AQ28" s="1">
        <f t="shared" si="3"/>
        <v>1</v>
      </c>
      <c r="AR28" s="1">
        <f>IF(OR(AND($B28&gt;=$F$3,$B28&lt;$F$4),AND($B28&gt;=$F$5,$B28&lt;$F$6),AND($B28&gt;=$F$7,$B28&lt;$F$8)),1,0)</f>
        <v>0</v>
      </c>
      <c r="AS28" s="1">
        <f t="shared" si="23"/>
        <v>16</v>
      </c>
      <c r="AT28" s="1">
        <f t="shared" si="24"/>
        <v>0</v>
      </c>
      <c r="AU28" s="1">
        <f t="shared" ref="AU28:AU71" si="43">MIN($C$19,MAX(0,AU27- AS28+ AT28*($C$3/60)*$C$7))</f>
        <v>294</v>
      </c>
      <c r="AV28" s="3">
        <f t="shared" si="25"/>
        <v>0.90184049079754602</v>
      </c>
      <c r="AX28" s="2">
        <f t="shared" ref="AX28:AX37" si="44">AX27+$C$3/1440</f>
        <v>0.31250000000000006</v>
      </c>
      <c r="AY28" s="1">
        <f t="shared" si="4"/>
        <v>1</v>
      </c>
      <c r="AZ28" s="1">
        <f>IF(OR(AND($B28&gt;=$F$3,$B28&lt;$F$4),AND($B28&gt;=$F$5,$B28&lt;$F$6),AND($B28&gt;=$F$7,$B28&lt;$F$8)),1,0)</f>
        <v>0</v>
      </c>
      <c r="BA28" s="1">
        <f t="shared" si="26"/>
        <v>16</v>
      </c>
      <c r="BB28" s="1">
        <f t="shared" si="27"/>
        <v>0</v>
      </c>
      <c r="BC28" s="1">
        <f t="shared" ref="BC28:BC71" si="45">MIN($C$20,MAX(0,BC27- BA28+ BB28*($C$3/60)*$C$7))</f>
        <v>375</v>
      </c>
      <c r="BD28" s="3">
        <f t="shared" si="28"/>
        <v>0.92137592137592139</v>
      </c>
      <c r="BF28" s="2">
        <f t="shared" ref="BF28:BF37" si="46">BF27+$C$3/1440</f>
        <v>0.31250000000000006</v>
      </c>
      <c r="BG28" s="1">
        <f t="shared" si="5"/>
        <v>1</v>
      </c>
      <c r="BH28" s="1">
        <f>IF(OR(AND($B28&gt;=$F$3,$B28&lt;$F$4),AND($B28&gt;=$F$5,$B28&lt;$F$6),AND($B28&gt;=$F$7,$B28&lt;$F$8)),1,0)</f>
        <v>0</v>
      </c>
      <c r="BI28" s="1">
        <f t="shared" si="29"/>
        <v>16</v>
      </c>
      <c r="BJ28" s="1">
        <f t="shared" si="30"/>
        <v>0</v>
      </c>
      <c r="BK28" s="1">
        <f t="shared" ref="BK28:BK71" si="47">MIN($C$21,MAX(0,BK27- BI28+ BJ28*($C$3/60)*$C$7))</f>
        <v>555</v>
      </c>
      <c r="BL28" s="3">
        <f t="shared" si="31"/>
        <v>0.94548551959114135</v>
      </c>
    </row>
    <row r="29" spans="2:64" x14ac:dyDescent="0.25">
      <c r="B29" s="2">
        <f t="shared" si="32"/>
        <v>0.32291666666666674</v>
      </c>
      <c r="C29" s="1">
        <f t="shared" si="6"/>
        <v>1</v>
      </c>
      <c r="D29" s="1">
        <f>IF(OR(AND($B29&gt;=$F$3,$B29&lt;$F$4),AND($B29&gt;=$F$5,$B29&lt;$F$6),AND($B29&gt;=$F$7,$B29&lt;$F$8)),1,0)</f>
        <v>0</v>
      </c>
      <c r="E29" s="1">
        <f t="shared" si="7"/>
        <v>16</v>
      </c>
      <c r="F29" s="1">
        <f t="shared" si="8"/>
        <v>0</v>
      </c>
      <c r="G29" s="1">
        <f t="shared" si="33"/>
        <v>197</v>
      </c>
      <c r="H29" s="3">
        <f t="shared" si="9"/>
        <v>0.80408163265306121</v>
      </c>
      <c r="J29" s="2">
        <f t="shared" si="34"/>
        <v>0.32291666666666674</v>
      </c>
      <c r="K29" s="1">
        <f t="shared" si="10"/>
        <v>1</v>
      </c>
      <c r="L29" s="1">
        <f>IF(OR(AND($B29&gt;=$F$3,$B29&lt;$F$4),AND($B29&gt;=$F$5,$B29&lt;$F$6),AND($B29&gt;=$F$7,$B29&lt;$F$8)),1,0)</f>
        <v>0</v>
      </c>
      <c r="M29" s="1">
        <f t="shared" si="11"/>
        <v>16</v>
      </c>
      <c r="N29" s="1">
        <f t="shared" si="12"/>
        <v>0</v>
      </c>
      <c r="O29" s="1">
        <f t="shared" si="35"/>
        <v>278</v>
      </c>
      <c r="P29" s="3">
        <f t="shared" si="13"/>
        <v>0.85276073619631898</v>
      </c>
      <c r="R29" s="2">
        <f t="shared" si="36"/>
        <v>0.32291666666666674</v>
      </c>
      <c r="S29" s="1">
        <f t="shared" si="0"/>
        <v>1</v>
      </c>
      <c r="T29" s="1">
        <f>IF(OR(AND($B29&gt;=$F$3,$B29&lt;$F$4),AND($B29&gt;=$F$5,$B29&lt;$F$6),AND($B29&gt;=$F$7,$B29&lt;$F$8)),1,0)</f>
        <v>0</v>
      </c>
      <c r="U29" s="1">
        <f t="shared" si="14"/>
        <v>16</v>
      </c>
      <c r="V29" s="1">
        <f t="shared" si="15"/>
        <v>0</v>
      </c>
      <c r="W29" s="1">
        <f t="shared" si="37"/>
        <v>359</v>
      </c>
      <c r="X29" s="3">
        <f t="shared" si="16"/>
        <v>0.88206388206388209</v>
      </c>
      <c r="Z29" s="2">
        <f t="shared" si="38"/>
        <v>0.32291666666666674</v>
      </c>
      <c r="AA29" s="1">
        <f t="shared" si="1"/>
        <v>1</v>
      </c>
      <c r="AB29" s="1">
        <f>IF(OR(AND($B29&gt;=$F$3,$B29&lt;$F$4),AND($B29&gt;=$F$5,$B29&lt;$F$6),AND($B29&gt;=$F$7,$B29&lt;$F$8)),1,0)</f>
        <v>0</v>
      </c>
      <c r="AC29" s="1">
        <f t="shared" si="17"/>
        <v>16</v>
      </c>
      <c r="AD29" s="1">
        <f t="shared" si="18"/>
        <v>0</v>
      </c>
      <c r="AE29" s="1">
        <f t="shared" si="39"/>
        <v>539</v>
      </c>
      <c r="AF29" s="3">
        <f t="shared" si="19"/>
        <v>0.91822827938671214</v>
      </c>
      <c r="AH29" s="2">
        <f t="shared" si="40"/>
        <v>0.32291666666666674</v>
      </c>
      <c r="AI29" s="1">
        <f t="shared" si="2"/>
        <v>1</v>
      </c>
      <c r="AJ29" s="1">
        <f>IF(OR(AND($B29&gt;=$F$3,$B29&lt;$F$4),AND($B29&gt;=$F$5,$B29&lt;$F$6),AND($B29&gt;=$F$7,$B29&lt;$F$8)),1,0)</f>
        <v>0</v>
      </c>
      <c r="AK29" s="1">
        <f t="shared" si="20"/>
        <v>16</v>
      </c>
      <c r="AL29" s="1">
        <f t="shared" si="21"/>
        <v>0</v>
      </c>
      <c r="AM29" s="1">
        <f t="shared" si="41"/>
        <v>197</v>
      </c>
      <c r="AN29" s="3">
        <f t="shared" si="22"/>
        <v>0.80408163265306121</v>
      </c>
      <c r="AP29" s="2">
        <f t="shared" si="42"/>
        <v>0.32291666666666674</v>
      </c>
      <c r="AQ29" s="1">
        <f t="shared" si="3"/>
        <v>1</v>
      </c>
      <c r="AR29" s="1">
        <f>IF(OR(AND($B29&gt;=$F$3,$B29&lt;$F$4),AND($B29&gt;=$F$5,$B29&lt;$F$6),AND($B29&gt;=$F$7,$B29&lt;$F$8)),1,0)</f>
        <v>0</v>
      </c>
      <c r="AS29" s="1">
        <f t="shared" si="23"/>
        <v>16</v>
      </c>
      <c r="AT29" s="1">
        <f t="shared" si="24"/>
        <v>0</v>
      </c>
      <c r="AU29" s="1">
        <f t="shared" si="43"/>
        <v>278</v>
      </c>
      <c r="AV29" s="3">
        <f t="shared" si="25"/>
        <v>0.85276073619631898</v>
      </c>
      <c r="AX29" s="2">
        <f t="shared" si="44"/>
        <v>0.32291666666666674</v>
      </c>
      <c r="AY29" s="1">
        <f t="shared" si="4"/>
        <v>1</v>
      </c>
      <c r="AZ29" s="1">
        <f>IF(OR(AND($B29&gt;=$F$3,$B29&lt;$F$4),AND($B29&gt;=$F$5,$B29&lt;$F$6),AND($B29&gt;=$F$7,$B29&lt;$F$8)),1,0)</f>
        <v>0</v>
      </c>
      <c r="BA29" s="1">
        <f t="shared" si="26"/>
        <v>16</v>
      </c>
      <c r="BB29" s="1">
        <f t="shared" si="27"/>
        <v>0</v>
      </c>
      <c r="BC29" s="1">
        <f t="shared" si="45"/>
        <v>359</v>
      </c>
      <c r="BD29" s="3">
        <f t="shared" si="28"/>
        <v>0.88206388206388209</v>
      </c>
      <c r="BF29" s="2">
        <f t="shared" si="46"/>
        <v>0.32291666666666674</v>
      </c>
      <c r="BG29" s="1">
        <f t="shared" si="5"/>
        <v>1</v>
      </c>
      <c r="BH29" s="1">
        <f>IF(OR(AND($B29&gt;=$F$3,$B29&lt;$F$4),AND($B29&gt;=$F$5,$B29&lt;$F$6),AND($B29&gt;=$F$7,$B29&lt;$F$8)),1,0)</f>
        <v>0</v>
      </c>
      <c r="BI29" s="1">
        <f t="shared" si="29"/>
        <v>16</v>
      </c>
      <c r="BJ29" s="1">
        <f t="shared" si="30"/>
        <v>0</v>
      </c>
      <c r="BK29" s="1">
        <f t="shared" si="47"/>
        <v>539</v>
      </c>
      <c r="BL29" s="3">
        <f t="shared" si="31"/>
        <v>0.91822827938671214</v>
      </c>
    </row>
    <row r="30" spans="2:64" x14ac:dyDescent="0.25">
      <c r="B30" s="2">
        <f t="shared" si="32"/>
        <v>0.33333333333333343</v>
      </c>
      <c r="C30" s="1">
        <f t="shared" si="6"/>
        <v>1</v>
      </c>
      <c r="D30" s="1">
        <f>IF(OR(AND($B30&gt;=$F$3,$B30&lt;$F$4),AND($B30&gt;=$F$5,$B30&lt;$F$6),AND($B30&gt;=$F$7,$B30&lt;$F$8)),1,0)</f>
        <v>0</v>
      </c>
      <c r="E30" s="1">
        <f t="shared" si="7"/>
        <v>16</v>
      </c>
      <c r="F30" s="1">
        <f t="shared" si="8"/>
        <v>0</v>
      </c>
      <c r="G30" s="1">
        <f t="shared" si="33"/>
        <v>181</v>
      </c>
      <c r="H30" s="3">
        <f t="shared" si="9"/>
        <v>0.73877551020408161</v>
      </c>
      <c r="J30" s="2">
        <f t="shared" si="34"/>
        <v>0.33333333333333343</v>
      </c>
      <c r="K30" s="1">
        <f t="shared" si="10"/>
        <v>1</v>
      </c>
      <c r="L30" s="1">
        <f>IF(OR(AND($B30&gt;=$F$3,$B30&lt;$F$4),AND($B30&gt;=$F$5,$B30&lt;$F$6),AND($B30&gt;=$F$7,$B30&lt;$F$8)),1,0)</f>
        <v>0</v>
      </c>
      <c r="M30" s="1">
        <f t="shared" si="11"/>
        <v>16</v>
      </c>
      <c r="N30" s="1">
        <f t="shared" si="12"/>
        <v>0</v>
      </c>
      <c r="O30" s="1">
        <f t="shared" si="35"/>
        <v>262</v>
      </c>
      <c r="P30" s="3">
        <f t="shared" si="13"/>
        <v>0.80368098159509205</v>
      </c>
      <c r="R30" s="2">
        <f t="shared" si="36"/>
        <v>0.33333333333333343</v>
      </c>
      <c r="S30" s="1">
        <f t="shared" si="0"/>
        <v>1</v>
      </c>
      <c r="T30" s="1">
        <f>IF(OR(AND($B30&gt;=$F$3,$B30&lt;$F$4),AND($B30&gt;=$F$5,$B30&lt;$F$6),AND($B30&gt;=$F$7,$B30&lt;$F$8)),1,0)</f>
        <v>0</v>
      </c>
      <c r="U30" s="1">
        <f t="shared" si="14"/>
        <v>16</v>
      </c>
      <c r="V30" s="1">
        <f t="shared" si="15"/>
        <v>0</v>
      </c>
      <c r="W30" s="1">
        <f t="shared" si="37"/>
        <v>343</v>
      </c>
      <c r="X30" s="3">
        <f t="shared" si="16"/>
        <v>0.84275184275184278</v>
      </c>
      <c r="Z30" s="2">
        <f t="shared" si="38"/>
        <v>0.33333333333333343</v>
      </c>
      <c r="AA30" s="1">
        <f t="shared" si="1"/>
        <v>1</v>
      </c>
      <c r="AB30" s="1">
        <f>IF(OR(AND($B30&gt;=$F$3,$B30&lt;$F$4),AND($B30&gt;=$F$5,$B30&lt;$F$6),AND($B30&gt;=$F$7,$B30&lt;$F$8)),1,0)</f>
        <v>0</v>
      </c>
      <c r="AC30" s="1">
        <f t="shared" si="17"/>
        <v>16</v>
      </c>
      <c r="AD30" s="1">
        <f t="shared" si="18"/>
        <v>0</v>
      </c>
      <c r="AE30" s="1">
        <f t="shared" si="39"/>
        <v>523</v>
      </c>
      <c r="AF30" s="3">
        <f t="shared" si="19"/>
        <v>0.89097103918228282</v>
      </c>
      <c r="AH30" s="2">
        <f t="shared" si="40"/>
        <v>0.33333333333333343</v>
      </c>
      <c r="AI30" s="1">
        <f t="shared" si="2"/>
        <v>1</v>
      </c>
      <c r="AJ30" s="1">
        <f>IF(OR(AND($B30&gt;=$F$3,$B30&lt;$F$4),AND($B30&gt;=$F$5,$B30&lt;$F$6),AND($B30&gt;=$F$7,$B30&lt;$F$8)),1,0)</f>
        <v>0</v>
      </c>
      <c r="AK30" s="1">
        <f t="shared" si="20"/>
        <v>16</v>
      </c>
      <c r="AL30" s="1">
        <f t="shared" si="21"/>
        <v>0</v>
      </c>
      <c r="AM30" s="1">
        <f t="shared" si="41"/>
        <v>181</v>
      </c>
      <c r="AN30" s="3">
        <f t="shared" si="22"/>
        <v>0.73877551020408161</v>
      </c>
      <c r="AP30" s="2">
        <f t="shared" si="42"/>
        <v>0.33333333333333343</v>
      </c>
      <c r="AQ30" s="1">
        <f t="shared" si="3"/>
        <v>1</v>
      </c>
      <c r="AR30" s="1">
        <f>IF(OR(AND($B30&gt;=$F$3,$B30&lt;$F$4),AND($B30&gt;=$F$5,$B30&lt;$F$6),AND($B30&gt;=$F$7,$B30&lt;$F$8)),1,0)</f>
        <v>0</v>
      </c>
      <c r="AS30" s="1">
        <f t="shared" si="23"/>
        <v>16</v>
      </c>
      <c r="AT30" s="1">
        <f t="shared" si="24"/>
        <v>0</v>
      </c>
      <c r="AU30" s="1">
        <f t="shared" si="43"/>
        <v>262</v>
      </c>
      <c r="AV30" s="3">
        <f t="shared" si="25"/>
        <v>0.80368098159509205</v>
      </c>
      <c r="AX30" s="2">
        <f t="shared" si="44"/>
        <v>0.33333333333333343</v>
      </c>
      <c r="AY30" s="1">
        <f t="shared" si="4"/>
        <v>1</v>
      </c>
      <c r="AZ30" s="1">
        <f>IF(OR(AND($B30&gt;=$F$3,$B30&lt;$F$4),AND($B30&gt;=$F$5,$B30&lt;$F$6),AND($B30&gt;=$F$7,$B30&lt;$F$8)),1,0)</f>
        <v>0</v>
      </c>
      <c r="BA30" s="1">
        <f t="shared" si="26"/>
        <v>16</v>
      </c>
      <c r="BB30" s="1">
        <f t="shared" si="27"/>
        <v>0</v>
      </c>
      <c r="BC30" s="1">
        <f t="shared" si="45"/>
        <v>343</v>
      </c>
      <c r="BD30" s="3">
        <f t="shared" si="28"/>
        <v>0.84275184275184278</v>
      </c>
      <c r="BF30" s="2">
        <f t="shared" si="46"/>
        <v>0.33333333333333343</v>
      </c>
      <c r="BG30" s="1">
        <f t="shared" si="5"/>
        <v>1</v>
      </c>
      <c r="BH30" s="1">
        <f>IF(OR(AND($B30&gt;=$F$3,$B30&lt;$F$4),AND($B30&gt;=$F$5,$B30&lt;$F$6),AND($B30&gt;=$F$7,$B30&lt;$F$8)),1,0)</f>
        <v>0</v>
      </c>
      <c r="BI30" s="1">
        <f t="shared" si="29"/>
        <v>16</v>
      </c>
      <c r="BJ30" s="1">
        <f t="shared" si="30"/>
        <v>0</v>
      </c>
      <c r="BK30" s="1">
        <f t="shared" si="47"/>
        <v>523</v>
      </c>
      <c r="BL30" s="3">
        <f t="shared" si="31"/>
        <v>0.89097103918228282</v>
      </c>
    </row>
    <row r="31" spans="2:64" x14ac:dyDescent="0.25">
      <c r="B31" s="2">
        <f t="shared" si="32"/>
        <v>0.34375000000000011</v>
      </c>
      <c r="C31" s="1">
        <f t="shared" si="6"/>
        <v>1</v>
      </c>
      <c r="D31" s="1">
        <f>IF(OR(AND($B31&gt;=$F$3,$B31&lt;$F$4),AND($B31&gt;=$F$5,$B31&lt;$F$6),AND($B31&gt;=$F$7,$B31&lt;$F$8)),1,0)</f>
        <v>0</v>
      </c>
      <c r="E31" s="1">
        <f t="shared" si="7"/>
        <v>16</v>
      </c>
      <c r="F31" s="1">
        <f t="shared" si="8"/>
        <v>0</v>
      </c>
      <c r="G31" s="1">
        <f t="shared" si="33"/>
        <v>165</v>
      </c>
      <c r="H31" s="3">
        <f t="shared" si="9"/>
        <v>0.67346938775510201</v>
      </c>
      <c r="J31" s="2">
        <f t="shared" si="34"/>
        <v>0.34375000000000011</v>
      </c>
      <c r="K31" s="1">
        <f t="shared" si="10"/>
        <v>1</v>
      </c>
      <c r="L31" s="1">
        <f>IF(OR(AND($B31&gt;=$F$3,$B31&lt;$F$4),AND($B31&gt;=$F$5,$B31&lt;$F$6),AND($B31&gt;=$F$7,$B31&lt;$F$8)),1,0)</f>
        <v>0</v>
      </c>
      <c r="M31" s="1">
        <f t="shared" si="11"/>
        <v>16</v>
      </c>
      <c r="N31" s="1">
        <f t="shared" si="12"/>
        <v>0</v>
      </c>
      <c r="O31" s="1">
        <f t="shared" si="35"/>
        <v>246</v>
      </c>
      <c r="P31" s="3">
        <f t="shared" si="13"/>
        <v>0.754601226993865</v>
      </c>
      <c r="R31" s="2">
        <f t="shared" si="36"/>
        <v>0.34375000000000011</v>
      </c>
      <c r="S31" s="1">
        <f t="shared" si="0"/>
        <v>1</v>
      </c>
      <c r="T31" s="1">
        <f>IF(OR(AND($B31&gt;=$F$3,$B31&lt;$F$4),AND($B31&gt;=$F$5,$B31&lt;$F$6),AND($B31&gt;=$F$7,$B31&lt;$F$8)),1,0)</f>
        <v>0</v>
      </c>
      <c r="U31" s="1">
        <f t="shared" si="14"/>
        <v>16</v>
      </c>
      <c r="V31" s="1">
        <f t="shared" si="15"/>
        <v>0</v>
      </c>
      <c r="W31" s="1">
        <f t="shared" si="37"/>
        <v>327</v>
      </c>
      <c r="X31" s="3">
        <f t="shared" si="16"/>
        <v>0.80343980343980348</v>
      </c>
      <c r="Z31" s="2">
        <f t="shared" si="38"/>
        <v>0.34375000000000011</v>
      </c>
      <c r="AA31" s="1">
        <f t="shared" si="1"/>
        <v>1</v>
      </c>
      <c r="AB31" s="1">
        <f>IF(OR(AND($B31&gt;=$F$3,$B31&lt;$F$4),AND($B31&gt;=$F$5,$B31&lt;$F$6),AND($B31&gt;=$F$7,$B31&lt;$F$8)),1,0)</f>
        <v>0</v>
      </c>
      <c r="AC31" s="1">
        <f t="shared" si="17"/>
        <v>16</v>
      </c>
      <c r="AD31" s="1">
        <f t="shared" si="18"/>
        <v>0</v>
      </c>
      <c r="AE31" s="1">
        <f t="shared" si="39"/>
        <v>507</v>
      </c>
      <c r="AF31" s="3">
        <f t="shared" si="19"/>
        <v>0.8637137989778535</v>
      </c>
      <c r="AH31" s="2">
        <f t="shared" si="40"/>
        <v>0.34375000000000011</v>
      </c>
      <c r="AI31" s="1">
        <f t="shared" si="2"/>
        <v>1</v>
      </c>
      <c r="AJ31" s="1">
        <f>IF(OR(AND($B31&gt;=$F$3,$B31&lt;$F$4),AND($B31&gt;=$F$5,$B31&lt;$F$6),AND($B31&gt;=$F$7,$B31&lt;$F$8)),1,0)</f>
        <v>0</v>
      </c>
      <c r="AK31" s="1">
        <f t="shared" si="20"/>
        <v>16</v>
      </c>
      <c r="AL31" s="1">
        <f t="shared" si="21"/>
        <v>0</v>
      </c>
      <c r="AM31" s="1">
        <f t="shared" si="41"/>
        <v>165</v>
      </c>
      <c r="AN31" s="3">
        <f t="shared" si="22"/>
        <v>0.67346938775510201</v>
      </c>
      <c r="AP31" s="2">
        <f t="shared" si="42"/>
        <v>0.34375000000000011</v>
      </c>
      <c r="AQ31" s="1">
        <f t="shared" si="3"/>
        <v>1</v>
      </c>
      <c r="AR31" s="1">
        <f>IF(OR(AND($B31&gt;=$F$3,$B31&lt;$F$4),AND($B31&gt;=$F$5,$B31&lt;$F$6),AND($B31&gt;=$F$7,$B31&lt;$F$8)),1,0)</f>
        <v>0</v>
      </c>
      <c r="AS31" s="1">
        <f t="shared" si="23"/>
        <v>16</v>
      </c>
      <c r="AT31" s="1">
        <f t="shared" si="24"/>
        <v>0</v>
      </c>
      <c r="AU31" s="1">
        <f t="shared" si="43"/>
        <v>246</v>
      </c>
      <c r="AV31" s="3">
        <f t="shared" si="25"/>
        <v>0.754601226993865</v>
      </c>
      <c r="AX31" s="2">
        <f t="shared" si="44"/>
        <v>0.34375000000000011</v>
      </c>
      <c r="AY31" s="1">
        <f t="shared" si="4"/>
        <v>1</v>
      </c>
      <c r="AZ31" s="1">
        <f>IF(OR(AND($B31&gt;=$F$3,$B31&lt;$F$4),AND($B31&gt;=$F$5,$B31&lt;$F$6),AND($B31&gt;=$F$7,$B31&lt;$F$8)),1,0)</f>
        <v>0</v>
      </c>
      <c r="BA31" s="1">
        <f t="shared" si="26"/>
        <v>16</v>
      </c>
      <c r="BB31" s="1">
        <f t="shared" si="27"/>
        <v>0</v>
      </c>
      <c r="BC31" s="1">
        <f t="shared" si="45"/>
        <v>327</v>
      </c>
      <c r="BD31" s="3">
        <f t="shared" si="28"/>
        <v>0.80343980343980348</v>
      </c>
      <c r="BF31" s="2">
        <f t="shared" si="46"/>
        <v>0.34375000000000011</v>
      </c>
      <c r="BG31" s="1">
        <f t="shared" si="5"/>
        <v>1</v>
      </c>
      <c r="BH31" s="1">
        <f>IF(OR(AND($B31&gt;=$F$3,$B31&lt;$F$4),AND($B31&gt;=$F$5,$B31&lt;$F$6),AND($B31&gt;=$F$7,$B31&lt;$F$8)),1,0)</f>
        <v>0</v>
      </c>
      <c r="BI31" s="1">
        <f t="shared" si="29"/>
        <v>16</v>
      </c>
      <c r="BJ31" s="1">
        <f t="shared" si="30"/>
        <v>0</v>
      </c>
      <c r="BK31" s="1">
        <f t="shared" si="47"/>
        <v>507</v>
      </c>
      <c r="BL31" s="3">
        <f t="shared" si="31"/>
        <v>0.8637137989778535</v>
      </c>
    </row>
    <row r="32" spans="2:64" x14ac:dyDescent="0.25">
      <c r="B32" s="2">
        <f t="shared" si="32"/>
        <v>0.3541666666666668</v>
      </c>
      <c r="C32" s="1">
        <f t="shared" si="6"/>
        <v>1</v>
      </c>
      <c r="D32" s="1">
        <f>IF(OR(AND($B32&gt;=$F$3,$B32&lt;$F$4),AND($B32&gt;=$F$5,$B32&lt;$F$6),AND($B32&gt;=$F$7,$B32&lt;$F$8)),1,0)</f>
        <v>0</v>
      </c>
      <c r="E32" s="1">
        <f t="shared" si="7"/>
        <v>16</v>
      </c>
      <c r="F32" s="1">
        <f t="shared" si="8"/>
        <v>0</v>
      </c>
      <c r="G32" s="1">
        <f t="shared" si="33"/>
        <v>149</v>
      </c>
      <c r="H32" s="3">
        <f t="shared" si="9"/>
        <v>0.60816326530612241</v>
      </c>
      <c r="J32" s="2">
        <f t="shared" si="34"/>
        <v>0.3541666666666668</v>
      </c>
      <c r="K32" s="1">
        <f t="shared" si="10"/>
        <v>1</v>
      </c>
      <c r="L32" s="1">
        <f>IF(OR(AND($B32&gt;=$F$3,$B32&lt;$F$4),AND($B32&gt;=$F$5,$B32&lt;$F$6),AND($B32&gt;=$F$7,$B32&lt;$F$8)),1,0)</f>
        <v>0</v>
      </c>
      <c r="M32" s="1">
        <f t="shared" si="11"/>
        <v>16</v>
      </c>
      <c r="N32" s="1">
        <f t="shared" si="12"/>
        <v>0</v>
      </c>
      <c r="O32" s="1">
        <f t="shared" si="35"/>
        <v>230</v>
      </c>
      <c r="P32" s="3">
        <f t="shared" si="13"/>
        <v>0.70552147239263807</v>
      </c>
      <c r="R32" s="2">
        <f t="shared" si="36"/>
        <v>0.3541666666666668</v>
      </c>
      <c r="S32" s="1">
        <f t="shared" si="0"/>
        <v>1</v>
      </c>
      <c r="T32" s="1">
        <f>IF(OR(AND($B32&gt;=$F$3,$B32&lt;$F$4),AND($B32&gt;=$F$5,$B32&lt;$F$6),AND($B32&gt;=$F$7,$B32&lt;$F$8)),1,0)</f>
        <v>0</v>
      </c>
      <c r="U32" s="1">
        <f t="shared" si="14"/>
        <v>16</v>
      </c>
      <c r="V32" s="1">
        <f t="shared" si="15"/>
        <v>0</v>
      </c>
      <c r="W32" s="1">
        <f t="shared" si="37"/>
        <v>311</v>
      </c>
      <c r="X32" s="3">
        <f t="shared" si="16"/>
        <v>0.76412776412776418</v>
      </c>
      <c r="Z32" s="2">
        <f t="shared" si="38"/>
        <v>0.3541666666666668</v>
      </c>
      <c r="AA32" s="1">
        <f t="shared" si="1"/>
        <v>1</v>
      </c>
      <c r="AB32" s="1">
        <f>IF(OR(AND($B32&gt;=$F$3,$B32&lt;$F$4),AND($B32&gt;=$F$5,$B32&lt;$F$6),AND($B32&gt;=$F$7,$B32&lt;$F$8)),1,0)</f>
        <v>0</v>
      </c>
      <c r="AC32" s="1">
        <f t="shared" si="17"/>
        <v>16</v>
      </c>
      <c r="AD32" s="1">
        <f t="shared" si="18"/>
        <v>0</v>
      </c>
      <c r="AE32" s="1">
        <f t="shared" si="39"/>
        <v>491</v>
      </c>
      <c r="AF32" s="3">
        <f t="shared" si="19"/>
        <v>0.83645655877342417</v>
      </c>
      <c r="AH32" s="2">
        <f t="shared" si="40"/>
        <v>0.3541666666666668</v>
      </c>
      <c r="AI32" s="1">
        <f t="shared" si="2"/>
        <v>1</v>
      </c>
      <c r="AJ32" s="1">
        <f>IF(OR(AND($B32&gt;=$F$3,$B32&lt;$F$4),AND($B32&gt;=$F$5,$B32&lt;$F$6),AND($B32&gt;=$F$7,$B32&lt;$F$8)),1,0)</f>
        <v>0</v>
      </c>
      <c r="AK32" s="1">
        <f t="shared" si="20"/>
        <v>16</v>
      </c>
      <c r="AL32" s="1">
        <f t="shared" si="21"/>
        <v>0</v>
      </c>
      <c r="AM32" s="1">
        <f t="shared" si="41"/>
        <v>149</v>
      </c>
      <c r="AN32" s="3">
        <f t="shared" si="22"/>
        <v>0.60816326530612241</v>
      </c>
      <c r="AP32" s="2">
        <f t="shared" si="42"/>
        <v>0.3541666666666668</v>
      </c>
      <c r="AQ32" s="1">
        <f t="shared" si="3"/>
        <v>1</v>
      </c>
      <c r="AR32" s="1">
        <f>IF(OR(AND($B32&gt;=$F$3,$B32&lt;$F$4),AND($B32&gt;=$F$5,$B32&lt;$F$6),AND($B32&gt;=$F$7,$B32&lt;$F$8)),1,0)</f>
        <v>0</v>
      </c>
      <c r="AS32" s="1">
        <f t="shared" si="23"/>
        <v>16</v>
      </c>
      <c r="AT32" s="1">
        <f t="shared" si="24"/>
        <v>0</v>
      </c>
      <c r="AU32" s="1">
        <f t="shared" si="43"/>
        <v>230</v>
      </c>
      <c r="AV32" s="3">
        <f t="shared" si="25"/>
        <v>0.70552147239263807</v>
      </c>
      <c r="AX32" s="2">
        <f t="shared" si="44"/>
        <v>0.3541666666666668</v>
      </c>
      <c r="AY32" s="1">
        <f t="shared" si="4"/>
        <v>1</v>
      </c>
      <c r="AZ32" s="1">
        <f>IF(OR(AND($B32&gt;=$F$3,$B32&lt;$F$4),AND($B32&gt;=$F$5,$B32&lt;$F$6),AND($B32&gt;=$F$7,$B32&lt;$F$8)),1,0)</f>
        <v>0</v>
      </c>
      <c r="BA32" s="1">
        <f t="shared" si="26"/>
        <v>16</v>
      </c>
      <c r="BB32" s="1">
        <f t="shared" si="27"/>
        <v>0</v>
      </c>
      <c r="BC32" s="1">
        <f t="shared" si="45"/>
        <v>311</v>
      </c>
      <c r="BD32" s="3">
        <f t="shared" si="28"/>
        <v>0.76412776412776418</v>
      </c>
      <c r="BF32" s="2">
        <f t="shared" si="46"/>
        <v>0.3541666666666668</v>
      </c>
      <c r="BG32" s="1">
        <f t="shared" si="5"/>
        <v>1</v>
      </c>
      <c r="BH32" s="1">
        <f>IF(OR(AND($B32&gt;=$F$3,$B32&lt;$F$4),AND($B32&gt;=$F$5,$B32&lt;$F$6),AND($B32&gt;=$F$7,$B32&lt;$F$8)),1,0)</f>
        <v>0</v>
      </c>
      <c r="BI32" s="1">
        <f t="shared" si="29"/>
        <v>16</v>
      </c>
      <c r="BJ32" s="1">
        <f t="shared" si="30"/>
        <v>0</v>
      </c>
      <c r="BK32" s="1">
        <f t="shared" si="47"/>
        <v>491</v>
      </c>
      <c r="BL32" s="3">
        <f t="shared" si="31"/>
        <v>0.83645655877342417</v>
      </c>
    </row>
    <row r="33" spans="2:64" x14ac:dyDescent="0.25">
      <c r="B33" s="2">
        <f t="shared" si="32"/>
        <v>0.36458333333333348</v>
      </c>
      <c r="C33" s="1">
        <f t="shared" si="6"/>
        <v>1</v>
      </c>
      <c r="D33" s="1">
        <f>IF(OR(AND($B33&gt;=$F$3,$B33&lt;$F$4),AND($B33&gt;=$F$5,$B33&lt;$F$6),AND($B33&gt;=$F$7,$B33&lt;$F$8)),1,0)</f>
        <v>0</v>
      </c>
      <c r="E33" s="1">
        <f t="shared" si="7"/>
        <v>16</v>
      </c>
      <c r="F33" s="1">
        <f t="shared" si="8"/>
        <v>0</v>
      </c>
      <c r="G33" s="1">
        <f t="shared" si="33"/>
        <v>133</v>
      </c>
      <c r="H33" s="3">
        <f t="shared" si="9"/>
        <v>0.54285714285714282</v>
      </c>
      <c r="J33" s="2">
        <f t="shared" si="34"/>
        <v>0.36458333333333348</v>
      </c>
      <c r="K33" s="1">
        <f t="shared" si="10"/>
        <v>1</v>
      </c>
      <c r="L33" s="1">
        <f>IF(OR(AND($B33&gt;=$F$3,$B33&lt;$F$4),AND($B33&gt;=$F$5,$B33&lt;$F$6),AND($B33&gt;=$F$7,$B33&lt;$F$8)),1,0)</f>
        <v>0</v>
      </c>
      <c r="M33" s="1">
        <f t="shared" si="11"/>
        <v>16</v>
      </c>
      <c r="N33" s="1">
        <f t="shared" si="12"/>
        <v>0</v>
      </c>
      <c r="O33" s="1">
        <f t="shared" si="35"/>
        <v>214</v>
      </c>
      <c r="P33" s="3">
        <f t="shared" si="13"/>
        <v>0.65644171779141103</v>
      </c>
      <c r="R33" s="2">
        <f t="shared" si="36"/>
        <v>0.36458333333333348</v>
      </c>
      <c r="S33" s="1">
        <f t="shared" si="0"/>
        <v>1</v>
      </c>
      <c r="T33" s="1">
        <f>IF(OR(AND($B33&gt;=$F$3,$B33&lt;$F$4),AND($B33&gt;=$F$5,$B33&lt;$F$6),AND($B33&gt;=$F$7,$B33&lt;$F$8)),1,0)</f>
        <v>0</v>
      </c>
      <c r="U33" s="1">
        <f t="shared" si="14"/>
        <v>16</v>
      </c>
      <c r="V33" s="1">
        <f t="shared" si="15"/>
        <v>0</v>
      </c>
      <c r="W33" s="1">
        <f t="shared" si="37"/>
        <v>295</v>
      </c>
      <c r="X33" s="3">
        <f t="shared" si="16"/>
        <v>0.72481572481572487</v>
      </c>
      <c r="Z33" s="2">
        <f t="shared" si="38"/>
        <v>0.36458333333333348</v>
      </c>
      <c r="AA33" s="1">
        <f t="shared" si="1"/>
        <v>1</v>
      </c>
      <c r="AB33" s="1">
        <f>IF(OR(AND($B33&gt;=$F$3,$B33&lt;$F$4),AND($B33&gt;=$F$5,$B33&lt;$F$6),AND($B33&gt;=$F$7,$B33&lt;$F$8)),1,0)</f>
        <v>0</v>
      </c>
      <c r="AC33" s="1">
        <f t="shared" si="17"/>
        <v>16</v>
      </c>
      <c r="AD33" s="1">
        <f t="shared" si="18"/>
        <v>0</v>
      </c>
      <c r="AE33" s="1">
        <f t="shared" si="39"/>
        <v>475</v>
      </c>
      <c r="AF33" s="3">
        <f t="shared" si="19"/>
        <v>0.80919931856899485</v>
      </c>
      <c r="AH33" s="2">
        <f t="shared" si="40"/>
        <v>0.36458333333333348</v>
      </c>
      <c r="AI33" s="1">
        <f t="shared" si="2"/>
        <v>1</v>
      </c>
      <c r="AJ33" s="1">
        <f>IF(OR(AND($B33&gt;=$F$3,$B33&lt;$F$4),AND($B33&gt;=$F$5,$B33&lt;$F$6),AND($B33&gt;=$F$7,$B33&lt;$F$8)),1,0)</f>
        <v>0</v>
      </c>
      <c r="AK33" s="1">
        <f t="shared" si="20"/>
        <v>16</v>
      </c>
      <c r="AL33" s="1">
        <f t="shared" si="21"/>
        <v>0</v>
      </c>
      <c r="AM33" s="1">
        <f t="shared" si="41"/>
        <v>133</v>
      </c>
      <c r="AN33" s="3">
        <f t="shared" si="22"/>
        <v>0.54285714285714282</v>
      </c>
      <c r="AP33" s="2">
        <f t="shared" si="42"/>
        <v>0.36458333333333348</v>
      </c>
      <c r="AQ33" s="1">
        <f t="shared" si="3"/>
        <v>1</v>
      </c>
      <c r="AR33" s="1">
        <f>IF(OR(AND($B33&gt;=$F$3,$B33&lt;$F$4),AND($B33&gt;=$F$5,$B33&lt;$F$6),AND($B33&gt;=$F$7,$B33&lt;$F$8)),1,0)</f>
        <v>0</v>
      </c>
      <c r="AS33" s="1">
        <f t="shared" si="23"/>
        <v>16</v>
      </c>
      <c r="AT33" s="1">
        <f t="shared" si="24"/>
        <v>0</v>
      </c>
      <c r="AU33" s="1">
        <f t="shared" si="43"/>
        <v>214</v>
      </c>
      <c r="AV33" s="3">
        <f t="shared" si="25"/>
        <v>0.65644171779141103</v>
      </c>
      <c r="AX33" s="2">
        <f t="shared" si="44"/>
        <v>0.36458333333333348</v>
      </c>
      <c r="AY33" s="1">
        <f t="shared" si="4"/>
        <v>1</v>
      </c>
      <c r="AZ33" s="1">
        <f>IF(OR(AND($B33&gt;=$F$3,$B33&lt;$F$4),AND($B33&gt;=$F$5,$B33&lt;$F$6),AND($B33&gt;=$F$7,$B33&lt;$F$8)),1,0)</f>
        <v>0</v>
      </c>
      <c r="BA33" s="1">
        <f t="shared" si="26"/>
        <v>16</v>
      </c>
      <c r="BB33" s="1">
        <f t="shared" si="27"/>
        <v>0</v>
      </c>
      <c r="BC33" s="1">
        <f t="shared" si="45"/>
        <v>295</v>
      </c>
      <c r="BD33" s="3">
        <f t="shared" si="28"/>
        <v>0.72481572481572487</v>
      </c>
      <c r="BF33" s="2">
        <f t="shared" si="46"/>
        <v>0.36458333333333348</v>
      </c>
      <c r="BG33" s="1">
        <f t="shared" si="5"/>
        <v>1</v>
      </c>
      <c r="BH33" s="1">
        <f>IF(OR(AND($B33&gt;=$F$3,$B33&lt;$F$4),AND($B33&gt;=$F$5,$B33&lt;$F$6),AND($B33&gt;=$F$7,$B33&lt;$F$8)),1,0)</f>
        <v>0</v>
      </c>
      <c r="BI33" s="1">
        <f t="shared" si="29"/>
        <v>16</v>
      </c>
      <c r="BJ33" s="1">
        <f t="shared" si="30"/>
        <v>0</v>
      </c>
      <c r="BK33" s="1">
        <f t="shared" si="47"/>
        <v>475</v>
      </c>
      <c r="BL33" s="3">
        <f t="shared" si="31"/>
        <v>0.80919931856899485</v>
      </c>
    </row>
    <row r="34" spans="2:64" x14ac:dyDescent="0.25">
      <c r="B34" s="2">
        <f t="shared" si="32"/>
        <v>0.37500000000000017</v>
      </c>
      <c r="C34" s="1">
        <f t="shared" si="6"/>
        <v>1</v>
      </c>
      <c r="D34" s="1">
        <f>IF(OR(AND($B34&gt;=$F$3,$B34&lt;$F$4),AND($B34&gt;=$F$5,$B34&lt;$F$6),AND($B34&gt;=$F$7,$B34&lt;$F$8)),1,0)</f>
        <v>0</v>
      </c>
      <c r="E34" s="1">
        <f t="shared" si="7"/>
        <v>16</v>
      </c>
      <c r="F34" s="1">
        <f t="shared" si="8"/>
        <v>0</v>
      </c>
      <c r="G34" s="1">
        <f t="shared" si="33"/>
        <v>117</v>
      </c>
      <c r="H34" s="3">
        <f t="shared" si="9"/>
        <v>0.47755102040816327</v>
      </c>
      <c r="J34" s="2">
        <f t="shared" si="34"/>
        <v>0.37500000000000017</v>
      </c>
      <c r="K34" s="1">
        <f t="shared" si="10"/>
        <v>1</v>
      </c>
      <c r="L34" s="1">
        <f>IF(OR(AND($B34&gt;=$F$3,$B34&lt;$F$4),AND($B34&gt;=$F$5,$B34&lt;$F$6),AND($B34&gt;=$F$7,$B34&lt;$F$8)),1,0)</f>
        <v>0</v>
      </c>
      <c r="M34" s="1">
        <f t="shared" si="11"/>
        <v>16</v>
      </c>
      <c r="N34" s="1">
        <f t="shared" si="12"/>
        <v>0</v>
      </c>
      <c r="O34" s="1">
        <f t="shared" si="35"/>
        <v>198</v>
      </c>
      <c r="P34" s="3">
        <f t="shared" si="13"/>
        <v>0.6073619631901841</v>
      </c>
      <c r="R34" s="2">
        <f t="shared" si="36"/>
        <v>0.37500000000000017</v>
      </c>
      <c r="S34" s="1">
        <f t="shared" si="0"/>
        <v>1</v>
      </c>
      <c r="T34" s="1">
        <f>IF(OR(AND($B34&gt;=$F$3,$B34&lt;$F$4),AND($B34&gt;=$F$5,$B34&lt;$F$6),AND($B34&gt;=$F$7,$B34&lt;$F$8)),1,0)</f>
        <v>0</v>
      </c>
      <c r="U34" s="1">
        <f t="shared" si="14"/>
        <v>16</v>
      </c>
      <c r="V34" s="1">
        <f t="shared" si="15"/>
        <v>0</v>
      </c>
      <c r="W34" s="1">
        <f t="shared" si="37"/>
        <v>279</v>
      </c>
      <c r="X34" s="3">
        <f t="shared" si="16"/>
        <v>0.68550368550368546</v>
      </c>
      <c r="Z34" s="2">
        <f t="shared" si="38"/>
        <v>0.37500000000000017</v>
      </c>
      <c r="AA34" s="1">
        <f t="shared" si="1"/>
        <v>1</v>
      </c>
      <c r="AB34" s="1">
        <f>IF(OR(AND($B34&gt;=$F$3,$B34&lt;$F$4),AND($B34&gt;=$F$5,$B34&lt;$F$6),AND($B34&gt;=$F$7,$B34&lt;$F$8)),1,0)</f>
        <v>0</v>
      </c>
      <c r="AC34" s="1">
        <f t="shared" si="17"/>
        <v>16</v>
      </c>
      <c r="AD34" s="1">
        <f t="shared" si="18"/>
        <v>0</v>
      </c>
      <c r="AE34" s="1">
        <f t="shared" si="39"/>
        <v>459</v>
      </c>
      <c r="AF34" s="3">
        <f t="shared" si="19"/>
        <v>0.78194207836456564</v>
      </c>
      <c r="AH34" s="2">
        <f t="shared" si="40"/>
        <v>0.37500000000000017</v>
      </c>
      <c r="AI34" s="1">
        <f t="shared" si="2"/>
        <v>1</v>
      </c>
      <c r="AJ34" s="1">
        <f>IF(OR(AND($B34&gt;=$F$3,$B34&lt;$F$4),AND($B34&gt;=$F$5,$B34&lt;$F$6),AND($B34&gt;=$F$7,$B34&lt;$F$8)),1,0)</f>
        <v>0</v>
      </c>
      <c r="AK34" s="1">
        <f t="shared" si="20"/>
        <v>16</v>
      </c>
      <c r="AL34" s="1">
        <f t="shared" si="21"/>
        <v>0</v>
      </c>
      <c r="AM34" s="1">
        <f t="shared" si="41"/>
        <v>117</v>
      </c>
      <c r="AN34" s="3">
        <f t="shared" si="22"/>
        <v>0.47755102040816327</v>
      </c>
      <c r="AP34" s="2">
        <f t="shared" si="42"/>
        <v>0.37500000000000017</v>
      </c>
      <c r="AQ34" s="1">
        <f t="shared" si="3"/>
        <v>1</v>
      </c>
      <c r="AR34" s="1">
        <f>IF(OR(AND($B34&gt;=$F$3,$B34&lt;$F$4),AND($B34&gt;=$F$5,$B34&lt;$F$6),AND($B34&gt;=$F$7,$B34&lt;$F$8)),1,0)</f>
        <v>0</v>
      </c>
      <c r="AS34" s="1">
        <f t="shared" si="23"/>
        <v>16</v>
      </c>
      <c r="AT34" s="1">
        <f t="shared" si="24"/>
        <v>0</v>
      </c>
      <c r="AU34" s="1">
        <f t="shared" si="43"/>
        <v>198</v>
      </c>
      <c r="AV34" s="3">
        <f t="shared" si="25"/>
        <v>0.6073619631901841</v>
      </c>
      <c r="AX34" s="2">
        <f t="shared" si="44"/>
        <v>0.37500000000000017</v>
      </c>
      <c r="AY34" s="1">
        <f t="shared" si="4"/>
        <v>1</v>
      </c>
      <c r="AZ34" s="1">
        <f>IF(OR(AND($B34&gt;=$F$3,$B34&lt;$F$4),AND($B34&gt;=$F$5,$B34&lt;$F$6),AND($B34&gt;=$F$7,$B34&lt;$F$8)),1,0)</f>
        <v>0</v>
      </c>
      <c r="BA34" s="1">
        <f t="shared" si="26"/>
        <v>16</v>
      </c>
      <c r="BB34" s="1">
        <f t="shared" si="27"/>
        <v>0</v>
      </c>
      <c r="BC34" s="1">
        <f t="shared" si="45"/>
        <v>279</v>
      </c>
      <c r="BD34" s="3">
        <f t="shared" si="28"/>
        <v>0.68550368550368546</v>
      </c>
      <c r="BF34" s="2">
        <f t="shared" si="46"/>
        <v>0.37500000000000017</v>
      </c>
      <c r="BG34" s="1">
        <f t="shared" si="5"/>
        <v>1</v>
      </c>
      <c r="BH34" s="1">
        <f>IF(OR(AND($B34&gt;=$F$3,$B34&lt;$F$4),AND($B34&gt;=$F$5,$B34&lt;$F$6),AND($B34&gt;=$F$7,$B34&lt;$F$8)),1,0)</f>
        <v>0</v>
      </c>
      <c r="BI34" s="1">
        <f t="shared" si="29"/>
        <v>16</v>
      </c>
      <c r="BJ34" s="1">
        <f t="shared" si="30"/>
        <v>0</v>
      </c>
      <c r="BK34" s="1">
        <f t="shared" si="47"/>
        <v>459</v>
      </c>
      <c r="BL34" s="3">
        <f t="shared" si="31"/>
        <v>0.78194207836456564</v>
      </c>
    </row>
    <row r="35" spans="2:64" x14ac:dyDescent="0.25">
      <c r="B35" s="2">
        <f t="shared" si="32"/>
        <v>0.38541666666666685</v>
      </c>
      <c r="C35" s="1">
        <f t="shared" si="6"/>
        <v>1</v>
      </c>
      <c r="D35" s="1">
        <f>IF(OR(AND($B35&gt;=$F$3,$B35&lt;$F$4),AND($B35&gt;=$F$5,$B35&lt;$F$6),AND($B35&gt;=$F$7,$B35&lt;$F$8)),1,0)</f>
        <v>0</v>
      </c>
      <c r="E35" s="1">
        <f t="shared" si="7"/>
        <v>16</v>
      </c>
      <c r="F35" s="1">
        <f t="shared" si="8"/>
        <v>0</v>
      </c>
      <c r="G35" s="1">
        <f t="shared" si="33"/>
        <v>101</v>
      </c>
      <c r="H35" s="3">
        <f t="shared" si="9"/>
        <v>0.41224489795918368</v>
      </c>
      <c r="J35" s="2">
        <f t="shared" si="34"/>
        <v>0.38541666666666685</v>
      </c>
      <c r="K35" s="1">
        <f t="shared" si="10"/>
        <v>1</v>
      </c>
      <c r="L35" s="1">
        <f>IF(OR(AND($B35&gt;=$F$3,$B35&lt;$F$4),AND($B35&gt;=$F$5,$B35&lt;$F$6),AND($B35&gt;=$F$7,$B35&lt;$F$8)),1,0)</f>
        <v>0</v>
      </c>
      <c r="M35" s="1">
        <f t="shared" si="11"/>
        <v>16</v>
      </c>
      <c r="N35" s="1">
        <f t="shared" si="12"/>
        <v>0</v>
      </c>
      <c r="O35" s="1">
        <f t="shared" si="35"/>
        <v>182</v>
      </c>
      <c r="P35" s="3">
        <f t="shared" si="13"/>
        <v>0.55828220858895705</v>
      </c>
      <c r="R35" s="2">
        <f t="shared" si="36"/>
        <v>0.38541666666666685</v>
      </c>
      <c r="S35" s="1">
        <f t="shared" si="0"/>
        <v>1</v>
      </c>
      <c r="T35" s="1">
        <f>IF(OR(AND($B35&gt;=$F$3,$B35&lt;$F$4),AND($B35&gt;=$F$5,$B35&lt;$F$6),AND($B35&gt;=$F$7,$B35&lt;$F$8)),1,0)</f>
        <v>0</v>
      </c>
      <c r="U35" s="1">
        <f t="shared" si="14"/>
        <v>16</v>
      </c>
      <c r="V35" s="1">
        <f t="shared" si="15"/>
        <v>0</v>
      </c>
      <c r="W35" s="1">
        <f t="shared" si="37"/>
        <v>263</v>
      </c>
      <c r="X35" s="3">
        <f t="shared" si="16"/>
        <v>0.64619164619164615</v>
      </c>
      <c r="Z35" s="2">
        <f t="shared" si="38"/>
        <v>0.38541666666666685</v>
      </c>
      <c r="AA35" s="1">
        <f t="shared" si="1"/>
        <v>1</v>
      </c>
      <c r="AB35" s="1">
        <f>IF(OR(AND($B35&gt;=$F$3,$B35&lt;$F$4),AND($B35&gt;=$F$5,$B35&lt;$F$6),AND($B35&gt;=$F$7,$B35&lt;$F$8)),1,0)</f>
        <v>0</v>
      </c>
      <c r="AC35" s="1">
        <f t="shared" si="17"/>
        <v>16</v>
      </c>
      <c r="AD35" s="1">
        <f t="shared" si="18"/>
        <v>0</v>
      </c>
      <c r="AE35" s="1">
        <f t="shared" si="39"/>
        <v>443</v>
      </c>
      <c r="AF35" s="3">
        <f t="shared" si="19"/>
        <v>0.75468483816013632</v>
      </c>
      <c r="AH35" s="2">
        <f t="shared" si="40"/>
        <v>0.38541666666666685</v>
      </c>
      <c r="AI35" s="1">
        <f t="shared" si="2"/>
        <v>1</v>
      </c>
      <c r="AJ35" s="1">
        <f>IF(OR(AND($B35&gt;=$F$3,$B35&lt;$F$4),AND($B35&gt;=$F$5,$B35&lt;$F$6),AND($B35&gt;=$F$7,$B35&lt;$F$8)),1,0)</f>
        <v>0</v>
      </c>
      <c r="AK35" s="1">
        <f t="shared" si="20"/>
        <v>16</v>
      </c>
      <c r="AL35" s="1">
        <f t="shared" si="21"/>
        <v>0</v>
      </c>
      <c r="AM35" s="1">
        <f t="shared" si="41"/>
        <v>101</v>
      </c>
      <c r="AN35" s="3">
        <f t="shared" si="22"/>
        <v>0.41224489795918368</v>
      </c>
      <c r="AP35" s="2">
        <f t="shared" si="42"/>
        <v>0.38541666666666685</v>
      </c>
      <c r="AQ35" s="1">
        <f t="shared" si="3"/>
        <v>1</v>
      </c>
      <c r="AR35" s="1">
        <f>IF(OR(AND($B35&gt;=$F$3,$B35&lt;$F$4),AND($B35&gt;=$F$5,$B35&lt;$F$6),AND($B35&gt;=$F$7,$B35&lt;$F$8)),1,0)</f>
        <v>0</v>
      </c>
      <c r="AS35" s="1">
        <f t="shared" si="23"/>
        <v>16</v>
      </c>
      <c r="AT35" s="1">
        <f t="shared" si="24"/>
        <v>0</v>
      </c>
      <c r="AU35" s="1">
        <f t="shared" si="43"/>
        <v>182</v>
      </c>
      <c r="AV35" s="3">
        <f t="shared" si="25"/>
        <v>0.55828220858895705</v>
      </c>
      <c r="AX35" s="2">
        <f t="shared" si="44"/>
        <v>0.38541666666666685</v>
      </c>
      <c r="AY35" s="1">
        <f t="shared" si="4"/>
        <v>1</v>
      </c>
      <c r="AZ35" s="1">
        <f>IF(OR(AND($B35&gt;=$F$3,$B35&lt;$F$4),AND($B35&gt;=$F$5,$B35&lt;$F$6),AND($B35&gt;=$F$7,$B35&lt;$F$8)),1,0)</f>
        <v>0</v>
      </c>
      <c r="BA35" s="1">
        <f t="shared" si="26"/>
        <v>16</v>
      </c>
      <c r="BB35" s="1">
        <f t="shared" si="27"/>
        <v>0</v>
      </c>
      <c r="BC35" s="1">
        <f t="shared" si="45"/>
        <v>263</v>
      </c>
      <c r="BD35" s="3">
        <f t="shared" si="28"/>
        <v>0.64619164619164615</v>
      </c>
      <c r="BF35" s="2">
        <f t="shared" si="46"/>
        <v>0.38541666666666685</v>
      </c>
      <c r="BG35" s="1">
        <f t="shared" si="5"/>
        <v>1</v>
      </c>
      <c r="BH35" s="1">
        <f>IF(OR(AND($B35&gt;=$F$3,$B35&lt;$F$4),AND($B35&gt;=$F$5,$B35&lt;$F$6),AND($B35&gt;=$F$7,$B35&lt;$F$8)),1,0)</f>
        <v>0</v>
      </c>
      <c r="BI35" s="1">
        <f t="shared" si="29"/>
        <v>16</v>
      </c>
      <c r="BJ35" s="1">
        <f t="shared" si="30"/>
        <v>0</v>
      </c>
      <c r="BK35" s="1">
        <f t="shared" si="47"/>
        <v>443</v>
      </c>
      <c r="BL35" s="3">
        <f t="shared" si="31"/>
        <v>0.75468483816013632</v>
      </c>
    </row>
    <row r="36" spans="2:64" x14ac:dyDescent="0.25">
      <c r="B36" s="2">
        <f t="shared" si="32"/>
        <v>0.39583333333333354</v>
      </c>
      <c r="C36" s="1">
        <f t="shared" si="6"/>
        <v>1</v>
      </c>
      <c r="D36" s="1">
        <f>IF(OR(AND($B36&gt;=$F$3,$B36&lt;$F$4),AND($B36&gt;=$F$5,$B36&lt;$F$6),AND($B36&gt;=$F$7,$B36&lt;$F$8)),1,0)</f>
        <v>0</v>
      </c>
      <c r="E36" s="1">
        <f xml:space="preserve"> $C$6 * $C$3/60 * $C36</f>
        <v>16</v>
      </c>
      <c r="F36" s="1">
        <f xml:space="preserve"> IF($D36=1, $D$14, 0)</f>
        <v>0</v>
      </c>
      <c r="G36" s="1">
        <f t="shared" si="33"/>
        <v>85</v>
      </c>
      <c r="H36" s="6">
        <f t="shared" si="9"/>
        <v>0.34693877551020408</v>
      </c>
      <c r="J36" s="2">
        <f t="shared" si="34"/>
        <v>0.39583333333333354</v>
      </c>
      <c r="K36" s="1">
        <f t="shared" si="10"/>
        <v>1</v>
      </c>
      <c r="L36" s="1">
        <f>IF(OR(AND($B36&gt;=$F$3,$B36&lt;$F$4),AND($B36&gt;=$F$5,$B36&lt;$F$6),AND($B36&gt;=$F$7,$B36&lt;$F$8)),1,0)</f>
        <v>0</v>
      </c>
      <c r="M36" s="1">
        <f t="shared" si="11"/>
        <v>16</v>
      </c>
      <c r="N36" s="1">
        <f t="shared" si="12"/>
        <v>0</v>
      </c>
      <c r="O36" s="1">
        <f t="shared" si="35"/>
        <v>166</v>
      </c>
      <c r="P36" s="3">
        <f t="shared" si="13"/>
        <v>0.50920245398773001</v>
      </c>
      <c r="R36" s="2">
        <f t="shared" si="36"/>
        <v>0.39583333333333354</v>
      </c>
      <c r="S36" s="1">
        <f t="shared" si="0"/>
        <v>1</v>
      </c>
      <c r="T36" s="1">
        <f>IF(OR(AND($B36&gt;=$F$3,$B36&lt;$F$4),AND($B36&gt;=$F$5,$B36&lt;$F$6),AND($B36&gt;=$F$7,$B36&lt;$F$8)),1,0)</f>
        <v>0</v>
      </c>
      <c r="U36" s="1">
        <f t="shared" si="14"/>
        <v>16</v>
      </c>
      <c r="V36" s="1">
        <f t="shared" si="15"/>
        <v>0</v>
      </c>
      <c r="W36" s="1">
        <f t="shared" si="37"/>
        <v>247</v>
      </c>
      <c r="X36" s="3">
        <f t="shared" si="16"/>
        <v>0.60687960687960685</v>
      </c>
      <c r="Z36" s="2">
        <f t="shared" si="38"/>
        <v>0.39583333333333354</v>
      </c>
      <c r="AA36" s="1">
        <f t="shared" si="1"/>
        <v>1</v>
      </c>
      <c r="AB36" s="1">
        <f>IF(OR(AND($B36&gt;=$F$3,$B36&lt;$F$4),AND($B36&gt;=$F$5,$B36&lt;$F$6),AND($B36&gt;=$F$7,$B36&lt;$F$8)),1,0)</f>
        <v>0</v>
      </c>
      <c r="AC36" s="1">
        <f t="shared" si="17"/>
        <v>16</v>
      </c>
      <c r="AD36" s="1">
        <f t="shared" si="18"/>
        <v>0</v>
      </c>
      <c r="AE36" s="1">
        <f t="shared" si="39"/>
        <v>427</v>
      </c>
      <c r="AF36" s="3">
        <f t="shared" si="19"/>
        <v>0.72742759795570699</v>
      </c>
      <c r="AH36" s="2">
        <f t="shared" si="40"/>
        <v>0.39583333333333354</v>
      </c>
      <c r="AI36" s="1">
        <f t="shared" si="2"/>
        <v>1</v>
      </c>
      <c r="AJ36" s="1">
        <f>IF(OR(AND($B36&gt;=$F$3,$B36&lt;$F$4),AND($B36&gt;=$F$5,$B36&lt;$F$6),AND($B36&gt;=$F$7,$B36&lt;$F$8)),1,0)</f>
        <v>0</v>
      </c>
      <c r="AK36" s="1">
        <f t="shared" si="20"/>
        <v>16</v>
      </c>
      <c r="AL36" s="1">
        <f t="shared" si="21"/>
        <v>0</v>
      </c>
      <c r="AM36" s="1">
        <f t="shared" si="41"/>
        <v>85</v>
      </c>
      <c r="AN36" s="3">
        <f t="shared" si="22"/>
        <v>0.34693877551020408</v>
      </c>
      <c r="AP36" s="2">
        <f t="shared" si="42"/>
        <v>0.39583333333333354</v>
      </c>
      <c r="AQ36" s="1">
        <f t="shared" si="3"/>
        <v>1</v>
      </c>
      <c r="AR36" s="1">
        <f>IF(OR(AND($B36&gt;=$F$3,$B36&lt;$F$4),AND($B36&gt;=$F$5,$B36&lt;$F$6),AND($B36&gt;=$F$7,$B36&lt;$F$8)),1,0)</f>
        <v>0</v>
      </c>
      <c r="AS36" s="1">
        <f t="shared" si="23"/>
        <v>16</v>
      </c>
      <c r="AT36" s="1">
        <f t="shared" si="24"/>
        <v>0</v>
      </c>
      <c r="AU36" s="1">
        <f t="shared" si="43"/>
        <v>166</v>
      </c>
      <c r="AV36" s="3">
        <f t="shared" si="25"/>
        <v>0.50920245398773001</v>
      </c>
      <c r="AX36" s="2">
        <f t="shared" si="44"/>
        <v>0.39583333333333354</v>
      </c>
      <c r="AY36" s="1">
        <f t="shared" si="4"/>
        <v>1</v>
      </c>
      <c r="AZ36" s="1">
        <f>IF(OR(AND($B36&gt;=$F$3,$B36&lt;$F$4),AND($B36&gt;=$F$5,$B36&lt;$F$6),AND($B36&gt;=$F$7,$B36&lt;$F$8)),1,0)</f>
        <v>0</v>
      </c>
      <c r="BA36" s="1">
        <f t="shared" si="26"/>
        <v>16</v>
      </c>
      <c r="BB36" s="1">
        <f t="shared" si="27"/>
        <v>0</v>
      </c>
      <c r="BC36" s="1">
        <f t="shared" si="45"/>
        <v>247</v>
      </c>
      <c r="BD36" s="3">
        <f t="shared" si="28"/>
        <v>0.60687960687960685</v>
      </c>
      <c r="BF36" s="2">
        <f t="shared" si="46"/>
        <v>0.39583333333333354</v>
      </c>
      <c r="BG36" s="1">
        <f t="shared" si="5"/>
        <v>1</v>
      </c>
      <c r="BH36" s="1">
        <f>IF(OR(AND($B36&gt;=$F$3,$B36&lt;$F$4),AND($B36&gt;=$F$5,$B36&lt;$F$6),AND($B36&gt;=$F$7,$B36&lt;$F$8)),1,0)</f>
        <v>0</v>
      </c>
      <c r="BI36" s="1">
        <f t="shared" si="29"/>
        <v>16</v>
      </c>
      <c r="BJ36" s="1">
        <f t="shared" si="30"/>
        <v>0</v>
      </c>
      <c r="BK36" s="1">
        <f t="shared" si="47"/>
        <v>427</v>
      </c>
      <c r="BL36" s="3">
        <f t="shared" si="31"/>
        <v>0.72742759795570699</v>
      </c>
    </row>
    <row r="37" spans="2:64" x14ac:dyDescent="0.25">
      <c r="B37" s="2">
        <f t="shared" si="32"/>
        <v>0.40625000000000022</v>
      </c>
      <c r="C37" s="1">
        <f t="shared" si="6"/>
        <v>1</v>
      </c>
      <c r="D37" s="1">
        <f>IF(OR(AND($B37&gt;=$F$3,$B37&lt;$F$4),AND($B37&gt;=$F$5,$B37&lt;$F$6),AND($B37&gt;=$F$7,$B37&lt;$F$8)),1,0)</f>
        <v>0</v>
      </c>
      <c r="E37" s="1">
        <f t="shared" si="7"/>
        <v>16</v>
      </c>
      <c r="F37" s="1">
        <f t="shared" si="8"/>
        <v>0</v>
      </c>
      <c r="G37" s="1">
        <f t="shared" si="33"/>
        <v>69</v>
      </c>
      <c r="H37" s="3">
        <f t="shared" si="9"/>
        <v>0.28163265306122448</v>
      </c>
      <c r="J37" s="2">
        <f t="shared" si="34"/>
        <v>0.40625000000000022</v>
      </c>
      <c r="K37" s="1">
        <f t="shared" si="10"/>
        <v>1</v>
      </c>
      <c r="L37" s="1">
        <f>IF(OR(AND($B37&gt;=$F$3,$B37&lt;$F$4),AND($B37&gt;=$F$5,$B37&lt;$F$6),AND($B37&gt;=$F$7,$B37&lt;$F$8)),1,0)</f>
        <v>0</v>
      </c>
      <c r="M37" s="1">
        <f t="shared" si="11"/>
        <v>16</v>
      </c>
      <c r="N37" s="1">
        <f t="shared" si="12"/>
        <v>0</v>
      </c>
      <c r="O37" s="1">
        <f t="shared" si="35"/>
        <v>150</v>
      </c>
      <c r="P37" s="3">
        <f t="shared" si="13"/>
        <v>0.46012269938650308</v>
      </c>
      <c r="R37" s="2">
        <f t="shared" si="36"/>
        <v>0.40625000000000022</v>
      </c>
      <c r="S37" s="1">
        <f t="shared" si="0"/>
        <v>1</v>
      </c>
      <c r="T37" s="1">
        <f>IF(OR(AND($B37&gt;=$F$3,$B37&lt;$F$4),AND($B37&gt;=$F$5,$B37&lt;$F$6),AND($B37&gt;=$F$7,$B37&lt;$F$8)),1,0)</f>
        <v>0</v>
      </c>
      <c r="U37" s="1">
        <f t="shared" si="14"/>
        <v>16</v>
      </c>
      <c r="V37" s="1">
        <f t="shared" si="15"/>
        <v>0</v>
      </c>
      <c r="W37" s="1">
        <f t="shared" si="37"/>
        <v>231</v>
      </c>
      <c r="X37" s="3">
        <f t="shared" si="16"/>
        <v>0.56756756756756754</v>
      </c>
      <c r="Z37" s="2">
        <f t="shared" si="38"/>
        <v>0.40625000000000022</v>
      </c>
      <c r="AA37" s="1">
        <f t="shared" si="1"/>
        <v>1</v>
      </c>
      <c r="AB37" s="1">
        <f>IF(OR(AND($B37&gt;=$F$3,$B37&lt;$F$4),AND($B37&gt;=$F$5,$B37&lt;$F$6),AND($B37&gt;=$F$7,$B37&lt;$F$8)),1,0)</f>
        <v>0</v>
      </c>
      <c r="AC37" s="1">
        <f t="shared" si="17"/>
        <v>16</v>
      </c>
      <c r="AD37" s="1">
        <f t="shared" si="18"/>
        <v>0</v>
      </c>
      <c r="AE37" s="1">
        <f t="shared" si="39"/>
        <v>411</v>
      </c>
      <c r="AF37" s="3">
        <f t="shared" si="19"/>
        <v>0.70017035775127767</v>
      </c>
      <c r="AH37" s="2">
        <f t="shared" si="40"/>
        <v>0.40625000000000022</v>
      </c>
      <c r="AI37" s="1">
        <f t="shared" si="2"/>
        <v>1</v>
      </c>
      <c r="AJ37" s="1">
        <f>IF(OR(AND($B37&gt;=$F$3,$B37&lt;$F$4),AND($B37&gt;=$F$5,$B37&lt;$F$6),AND($B37&gt;=$F$7,$B37&lt;$F$8)),1,0)</f>
        <v>0</v>
      </c>
      <c r="AK37" s="1">
        <f t="shared" si="20"/>
        <v>16</v>
      </c>
      <c r="AL37" s="1">
        <f t="shared" si="21"/>
        <v>0</v>
      </c>
      <c r="AM37" s="1">
        <f t="shared" si="41"/>
        <v>69</v>
      </c>
      <c r="AN37" s="3">
        <f t="shared" si="22"/>
        <v>0.28163265306122448</v>
      </c>
      <c r="AP37" s="2">
        <f t="shared" si="42"/>
        <v>0.40625000000000022</v>
      </c>
      <c r="AQ37" s="1">
        <f t="shared" si="3"/>
        <v>1</v>
      </c>
      <c r="AR37" s="1">
        <f>IF(OR(AND($B37&gt;=$F$3,$B37&lt;$F$4),AND($B37&gt;=$F$5,$B37&lt;$F$6),AND($B37&gt;=$F$7,$B37&lt;$F$8)),1,0)</f>
        <v>0</v>
      </c>
      <c r="AS37" s="1">
        <f t="shared" si="23"/>
        <v>16</v>
      </c>
      <c r="AT37" s="1">
        <f t="shared" si="24"/>
        <v>0</v>
      </c>
      <c r="AU37" s="1">
        <f t="shared" si="43"/>
        <v>150</v>
      </c>
      <c r="AV37" s="3">
        <f t="shared" si="25"/>
        <v>0.46012269938650308</v>
      </c>
      <c r="AX37" s="2">
        <f t="shared" si="44"/>
        <v>0.40625000000000022</v>
      </c>
      <c r="AY37" s="1">
        <f t="shared" si="4"/>
        <v>1</v>
      </c>
      <c r="AZ37" s="1">
        <f>IF(OR(AND($B37&gt;=$F$3,$B37&lt;$F$4),AND($B37&gt;=$F$5,$B37&lt;$F$6),AND($B37&gt;=$F$7,$B37&lt;$F$8)),1,0)</f>
        <v>0</v>
      </c>
      <c r="BA37" s="1">
        <f t="shared" si="26"/>
        <v>16</v>
      </c>
      <c r="BB37" s="1">
        <f t="shared" si="27"/>
        <v>0</v>
      </c>
      <c r="BC37" s="1">
        <f t="shared" si="45"/>
        <v>231</v>
      </c>
      <c r="BD37" s="3">
        <f t="shared" si="28"/>
        <v>0.56756756756756754</v>
      </c>
      <c r="BF37" s="2">
        <f t="shared" si="46"/>
        <v>0.40625000000000022</v>
      </c>
      <c r="BG37" s="1">
        <f t="shared" si="5"/>
        <v>1</v>
      </c>
      <c r="BH37" s="1">
        <f>IF(OR(AND($B37&gt;=$F$3,$B37&lt;$F$4),AND($B37&gt;=$F$5,$B37&lt;$F$6),AND($B37&gt;=$F$7,$B37&lt;$F$8)),1,0)</f>
        <v>0</v>
      </c>
      <c r="BI37" s="1">
        <f t="shared" si="29"/>
        <v>16</v>
      </c>
      <c r="BJ37" s="1">
        <f t="shared" si="30"/>
        <v>0</v>
      </c>
      <c r="BK37" s="1">
        <f t="shared" si="47"/>
        <v>411</v>
      </c>
      <c r="BL37" s="3">
        <f t="shared" si="31"/>
        <v>0.70017035775127767</v>
      </c>
    </row>
    <row r="38" spans="2:64" x14ac:dyDescent="0.25">
      <c r="B38" s="2">
        <f>B37+$C$3/1440</f>
        <v>0.41666666666666691</v>
      </c>
      <c r="C38" s="1">
        <f t="shared" si="6"/>
        <v>1</v>
      </c>
      <c r="D38" s="1">
        <f>IF(OR(AND($B38&gt;=$F$3,$B38&lt;$F$4),AND($B38&gt;=$F$5,$B38&lt;$F$6),AND($B38&gt;=$F$7,$B38&lt;$F$8)),1,0)</f>
        <v>0</v>
      </c>
      <c r="E38" s="1">
        <f t="shared" si="7"/>
        <v>16</v>
      </c>
      <c r="F38" s="1">
        <f t="shared" si="8"/>
        <v>0</v>
      </c>
      <c r="G38" s="1">
        <f t="shared" si="33"/>
        <v>53</v>
      </c>
      <c r="H38" s="3">
        <f t="shared" si="9"/>
        <v>0.21632653061224491</v>
      </c>
      <c r="J38" s="2">
        <f>J37+$C$3/1440</f>
        <v>0.41666666666666691</v>
      </c>
      <c r="K38" s="1">
        <f t="shared" si="10"/>
        <v>1</v>
      </c>
      <c r="L38" s="1">
        <f>IF(OR(AND($B38&gt;=$F$3,$B38&lt;$F$4),AND($B38&gt;=$F$5,$B38&lt;$F$6),AND($B38&gt;=$F$7,$B38&lt;$F$8)),1,0)</f>
        <v>0</v>
      </c>
      <c r="M38" s="1">
        <f t="shared" si="11"/>
        <v>16</v>
      </c>
      <c r="N38" s="1">
        <f t="shared" si="12"/>
        <v>0</v>
      </c>
      <c r="O38" s="1">
        <f t="shared" si="35"/>
        <v>134</v>
      </c>
      <c r="P38" s="3">
        <f t="shared" si="13"/>
        <v>0.41104294478527609</v>
      </c>
      <c r="R38" s="2">
        <f>R37+$C$3/1440</f>
        <v>0.41666666666666691</v>
      </c>
      <c r="S38" s="1">
        <f t="shared" si="0"/>
        <v>1</v>
      </c>
      <c r="T38" s="1">
        <f>IF(OR(AND($B38&gt;=$F$3,$B38&lt;$F$4),AND($B38&gt;=$F$5,$B38&lt;$F$6),AND($B38&gt;=$F$7,$B38&lt;$F$8)),1,0)</f>
        <v>0</v>
      </c>
      <c r="U38" s="1">
        <f t="shared" si="14"/>
        <v>16</v>
      </c>
      <c r="V38" s="1">
        <f t="shared" si="15"/>
        <v>0</v>
      </c>
      <c r="W38" s="1">
        <f t="shared" si="37"/>
        <v>215</v>
      </c>
      <c r="X38" s="3">
        <f t="shared" si="16"/>
        <v>0.52825552825552824</v>
      </c>
      <c r="Z38" s="2">
        <f>Z37+$C$3/1440</f>
        <v>0.41666666666666691</v>
      </c>
      <c r="AA38" s="1">
        <f t="shared" si="1"/>
        <v>1</v>
      </c>
      <c r="AB38" s="1">
        <f>IF(OR(AND($B38&gt;=$F$3,$B38&lt;$F$4),AND($B38&gt;=$F$5,$B38&lt;$F$6),AND($B38&gt;=$F$7,$B38&lt;$F$8)),1,0)</f>
        <v>0</v>
      </c>
      <c r="AC38" s="1">
        <f t="shared" si="17"/>
        <v>16</v>
      </c>
      <c r="AD38" s="1">
        <f t="shared" si="18"/>
        <v>0</v>
      </c>
      <c r="AE38" s="1">
        <f t="shared" si="39"/>
        <v>395</v>
      </c>
      <c r="AF38" s="3">
        <f t="shared" si="19"/>
        <v>0.67291311754684835</v>
      </c>
      <c r="AH38" s="2">
        <f>AH37+$C$3/1440</f>
        <v>0.41666666666666691</v>
      </c>
      <c r="AI38" s="1">
        <f t="shared" si="2"/>
        <v>1</v>
      </c>
      <c r="AJ38" s="1">
        <f>IF(OR(AND($B38&gt;=$F$3,$B38&lt;$F$4),AND($B38&gt;=$F$5,$B38&lt;$F$6),AND($B38&gt;=$F$7,$B38&lt;$F$8)),1,0)</f>
        <v>0</v>
      </c>
      <c r="AK38" s="1">
        <f t="shared" si="20"/>
        <v>16</v>
      </c>
      <c r="AL38" s="1">
        <f t="shared" si="21"/>
        <v>0</v>
      </c>
      <c r="AM38" s="1">
        <f t="shared" si="41"/>
        <v>53</v>
      </c>
      <c r="AN38" s="3">
        <f t="shared" si="22"/>
        <v>0.21632653061224491</v>
      </c>
      <c r="AP38" s="2">
        <f>AP37+$C$3/1440</f>
        <v>0.41666666666666691</v>
      </c>
      <c r="AQ38" s="1">
        <f t="shared" si="3"/>
        <v>1</v>
      </c>
      <c r="AR38" s="1">
        <f>IF(OR(AND($B38&gt;=$F$3,$B38&lt;$F$4),AND($B38&gt;=$F$5,$B38&lt;$F$6),AND($B38&gt;=$F$7,$B38&lt;$F$8)),1,0)</f>
        <v>0</v>
      </c>
      <c r="AS38" s="1">
        <f t="shared" si="23"/>
        <v>16</v>
      </c>
      <c r="AT38" s="1">
        <f t="shared" si="24"/>
        <v>0</v>
      </c>
      <c r="AU38" s="1">
        <f t="shared" si="43"/>
        <v>134</v>
      </c>
      <c r="AV38" s="3">
        <f t="shared" si="25"/>
        <v>0.41104294478527609</v>
      </c>
      <c r="AX38" s="2">
        <f>AX37+$C$3/1440</f>
        <v>0.41666666666666691</v>
      </c>
      <c r="AY38" s="1">
        <f t="shared" si="4"/>
        <v>1</v>
      </c>
      <c r="AZ38" s="1">
        <f>IF(OR(AND($B38&gt;=$F$3,$B38&lt;$F$4),AND($B38&gt;=$F$5,$B38&lt;$F$6),AND($B38&gt;=$F$7,$B38&lt;$F$8)),1,0)</f>
        <v>0</v>
      </c>
      <c r="BA38" s="1">
        <f t="shared" si="26"/>
        <v>16</v>
      </c>
      <c r="BB38" s="1">
        <f t="shared" si="27"/>
        <v>0</v>
      </c>
      <c r="BC38" s="1">
        <f t="shared" si="45"/>
        <v>215</v>
      </c>
      <c r="BD38" s="3">
        <f t="shared" si="28"/>
        <v>0.52825552825552824</v>
      </c>
      <c r="BF38" s="2">
        <f>BF37+$C$3/1440</f>
        <v>0.41666666666666691</v>
      </c>
      <c r="BG38" s="1">
        <f t="shared" si="5"/>
        <v>1</v>
      </c>
      <c r="BH38" s="1">
        <f>IF(OR(AND($B38&gt;=$F$3,$B38&lt;$F$4),AND($B38&gt;=$F$5,$B38&lt;$F$6),AND($B38&gt;=$F$7,$B38&lt;$F$8)),1,0)</f>
        <v>0</v>
      </c>
      <c r="BI38" s="1">
        <f t="shared" si="29"/>
        <v>16</v>
      </c>
      <c r="BJ38" s="1">
        <f t="shared" si="30"/>
        <v>0</v>
      </c>
      <c r="BK38" s="1">
        <f t="shared" si="47"/>
        <v>395</v>
      </c>
      <c r="BL38" s="3">
        <f t="shared" si="31"/>
        <v>0.67291311754684835</v>
      </c>
    </row>
    <row r="39" spans="2:64" x14ac:dyDescent="0.25">
      <c r="B39" s="2">
        <f t="shared" si="32"/>
        <v>0.42708333333333359</v>
      </c>
      <c r="C39" s="1">
        <f t="shared" si="6"/>
        <v>1</v>
      </c>
      <c r="D39" s="1">
        <f>IF(OR(AND($B39&gt;=$F$3,$B39&lt;$F$4),AND($B39&gt;=$F$5,$B39&lt;$F$6),AND($B39&gt;=$F$7,$B39&lt;$F$8)),1,0)</f>
        <v>0</v>
      </c>
      <c r="E39" s="1">
        <f t="shared" si="7"/>
        <v>16</v>
      </c>
      <c r="F39" s="1">
        <f t="shared" si="8"/>
        <v>0</v>
      </c>
      <c r="G39" s="1">
        <f t="shared" si="33"/>
        <v>37</v>
      </c>
      <c r="H39" s="3">
        <f t="shared" si="9"/>
        <v>0.15102040816326531</v>
      </c>
      <c r="J39" s="2">
        <f t="shared" ref="J39:J47" si="48">J38+$C$3/1440</f>
        <v>0.42708333333333359</v>
      </c>
      <c r="K39" s="1">
        <f t="shared" si="10"/>
        <v>1</v>
      </c>
      <c r="L39" s="1">
        <f>IF(OR(AND($B39&gt;=$F$3,$B39&lt;$F$4),AND($B39&gt;=$F$5,$B39&lt;$F$6),AND($B39&gt;=$F$7,$B39&lt;$F$8)),1,0)</f>
        <v>0</v>
      </c>
      <c r="M39" s="1">
        <f t="shared" si="11"/>
        <v>16</v>
      </c>
      <c r="N39" s="1">
        <f t="shared" si="12"/>
        <v>0</v>
      </c>
      <c r="O39" s="1">
        <f t="shared" si="35"/>
        <v>118</v>
      </c>
      <c r="P39" s="3">
        <f t="shared" si="13"/>
        <v>0.3619631901840491</v>
      </c>
      <c r="R39" s="2">
        <f t="shared" ref="R39:R47" si="49">R38+$C$3/1440</f>
        <v>0.42708333333333359</v>
      </c>
      <c r="S39" s="1">
        <f t="shared" si="0"/>
        <v>1</v>
      </c>
      <c r="T39" s="1">
        <f>IF(OR(AND($B39&gt;=$F$3,$B39&lt;$F$4),AND($B39&gt;=$F$5,$B39&lt;$F$6),AND($B39&gt;=$F$7,$B39&lt;$F$8)),1,0)</f>
        <v>0</v>
      </c>
      <c r="U39" s="1">
        <f t="shared" si="14"/>
        <v>16</v>
      </c>
      <c r="V39" s="1">
        <f t="shared" si="15"/>
        <v>0</v>
      </c>
      <c r="W39" s="1">
        <f t="shared" si="37"/>
        <v>199</v>
      </c>
      <c r="X39" s="3">
        <f t="shared" si="16"/>
        <v>0.48894348894348894</v>
      </c>
      <c r="Z39" s="2">
        <f t="shared" ref="Z39:Z47" si="50">Z38+$C$3/1440</f>
        <v>0.42708333333333359</v>
      </c>
      <c r="AA39" s="1">
        <f t="shared" si="1"/>
        <v>1</v>
      </c>
      <c r="AB39" s="1">
        <f>IF(OR(AND($B39&gt;=$F$3,$B39&lt;$F$4),AND($B39&gt;=$F$5,$B39&lt;$F$6),AND($B39&gt;=$F$7,$B39&lt;$F$8)),1,0)</f>
        <v>0</v>
      </c>
      <c r="AC39" s="1">
        <f t="shared" si="17"/>
        <v>16</v>
      </c>
      <c r="AD39" s="1">
        <f t="shared" si="18"/>
        <v>0</v>
      </c>
      <c r="AE39" s="1">
        <f t="shared" si="39"/>
        <v>379</v>
      </c>
      <c r="AF39" s="3">
        <f t="shared" si="19"/>
        <v>0.64565587734241903</v>
      </c>
      <c r="AH39" s="2">
        <f t="shared" ref="AH39:AH47" si="51">AH38+$C$3/1440</f>
        <v>0.42708333333333359</v>
      </c>
      <c r="AI39" s="1">
        <f t="shared" si="2"/>
        <v>1</v>
      </c>
      <c r="AJ39" s="1">
        <f>IF(OR(AND($B39&gt;=$F$3,$B39&lt;$F$4),AND($B39&gt;=$F$5,$B39&lt;$F$6),AND($B39&gt;=$F$7,$B39&lt;$F$8)),1,0)</f>
        <v>0</v>
      </c>
      <c r="AK39" s="1">
        <f t="shared" si="20"/>
        <v>16</v>
      </c>
      <c r="AL39" s="1">
        <f t="shared" si="21"/>
        <v>0</v>
      </c>
      <c r="AM39" s="1">
        <f t="shared" si="41"/>
        <v>37</v>
      </c>
      <c r="AN39" s="3">
        <f t="shared" si="22"/>
        <v>0.15102040816326531</v>
      </c>
      <c r="AP39" s="2">
        <f t="shared" ref="AP39:AP47" si="52">AP38+$C$3/1440</f>
        <v>0.42708333333333359</v>
      </c>
      <c r="AQ39" s="1">
        <f t="shared" si="3"/>
        <v>1</v>
      </c>
      <c r="AR39" s="1">
        <f>IF(OR(AND($B39&gt;=$F$3,$B39&lt;$F$4),AND($B39&gt;=$F$5,$B39&lt;$F$6),AND($B39&gt;=$F$7,$B39&lt;$F$8)),1,0)</f>
        <v>0</v>
      </c>
      <c r="AS39" s="1">
        <f t="shared" si="23"/>
        <v>16</v>
      </c>
      <c r="AT39" s="1">
        <f t="shared" si="24"/>
        <v>0</v>
      </c>
      <c r="AU39" s="1">
        <f t="shared" si="43"/>
        <v>118</v>
      </c>
      <c r="AV39" s="3">
        <f t="shared" si="25"/>
        <v>0.3619631901840491</v>
      </c>
      <c r="AX39" s="2">
        <f t="shared" ref="AX39:AX47" si="53">AX38+$C$3/1440</f>
        <v>0.42708333333333359</v>
      </c>
      <c r="AY39" s="1">
        <f t="shared" si="4"/>
        <v>1</v>
      </c>
      <c r="AZ39" s="1">
        <f>IF(OR(AND($B39&gt;=$F$3,$B39&lt;$F$4),AND($B39&gt;=$F$5,$B39&lt;$F$6),AND($B39&gt;=$F$7,$B39&lt;$F$8)),1,0)</f>
        <v>0</v>
      </c>
      <c r="BA39" s="1">
        <f t="shared" si="26"/>
        <v>16</v>
      </c>
      <c r="BB39" s="1">
        <f t="shared" si="27"/>
        <v>0</v>
      </c>
      <c r="BC39" s="1">
        <f t="shared" si="45"/>
        <v>199</v>
      </c>
      <c r="BD39" s="3">
        <f t="shared" si="28"/>
        <v>0.48894348894348894</v>
      </c>
      <c r="BF39" s="2">
        <f t="shared" ref="BF39:BF47" si="54">BF38+$C$3/1440</f>
        <v>0.42708333333333359</v>
      </c>
      <c r="BG39" s="1">
        <f t="shared" si="5"/>
        <v>1</v>
      </c>
      <c r="BH39" s="1">
        <f>IF(OR(AND($B39&gt;=$F$3,$B39&lt;$F$4),AND($B39&gt;=$F$5,$B39&lt;$F$6),AND($B39&gt;=$F$7,$B39&lt;$F$8)),1,0)</f>
        <v>0</v>
      </c>
      <c r="BI39" s="1">
        <f t="shared" si="29"/>
        <v>16</v>
      </c>
      <c r="BJ39" s="1">
        <f t="shared" si="30"/>
        <v>0</v>
      </c>
      <c r="BK39" s="1">
        <f t="shared" si="47"/>
        <v>379</v>
      </c>
      <c r="BL39" s="3">
        <f t="shared" si="31"/>
        <v>0.64565587734241903</v>
      </c>
    </row>
    <row r="40" spans="2:64" x14ac:dyDescent="0.25">
      <c r="B40" s="2">
        <f t="shared" si="32"/>
        <v>0.43750000000000028</v>
      </c>
      <c r="C40" s="1">
        <f t="shared" si="6"/>
        <v>1</v>
      </c>
      <c r="D40" s="1">
        <f>IF(OR(AND($B40&gt;=$F$3,$B40&lt;$F$4),AND($B40&gt;=$F$5,$B40&lt;$F$6),AND($B40&gt;=$F$7,$B40&lt;$F$8)),1,0)</f>
        <v>0</v>
      </c>
      <c r="E40" s="1">
        <f t="shared" si="7"/>
        <v>16</v>
      </c>
      <c r="F40" s="1">
        <f t="shared" si="8"/>
        <v>0</v>
      </c>
      <c r="G40" s="1">
        <f t="shared" si="33"/>
        <v>21</v>
      </c>
      <c r="H40" s="3">
        <f t="shared" si="9"/>
        <v>8.5714285714285715E-2</v>
      </c>
      <c r="J40" s="2">
        <f t="shared" si="48"/>
        <v>0.43750000000000028</v>
      </c>
      <c r="K40" s="1">
        <f t="shared" si="10"/>
        <v>1</v>
      </c>
      <c r="L40" s="1">
        <f>IF(OR(AND($B40&gt;=$F$3,$B40&lt;$F$4),AND($B40&gt;=$F$5,$B40&lt;$F$6),AND($B40&gt;=$F$7,$B40&lt;$F$8)),1,0)</f>
        <v>0</v>
      </c>
      <c r="M40" s="1">
        <f t="shared" si="11"/>
        <v>16</v>
      </c>
      <c r="N40" s="1">
        <f t="shared" si="12"/>
        <v>0</v>
      </c>
      <c r="O40" s="1">
        <f t="shared" si="35"/>
        <v>102</v>
      </c>
      <c r="P40" s="3">
        <f t="shared" si="13"/>
        <v>0.31288343558282211</v>
      </c>
      <c r="R40" s="2">
        <f t="shared" si="49"/>
        <v>0.43750000000000028</v>
      </c>
      <c r="S40" s="1">
        <f t="shared" si="0"/>
        <v>1</v>
      </c>
      <c r="T40" s="1">
        <f>IF(OR(AND($B40&gt;=$F$3,$B40&lt;$F$4),AND($B40&gt;=$F$5,$B40&lt;$F$6),AND($B40&gt;=$F$7,$B40&lt;$F$8)),1,0)</f>
        <v>0</v>
      </c>
      <c r="U40" s="1">
        <f t="shared" si="14"/>
        <v>16</v>
      </c>
      <c r="V40" s="1">
        <f t="shared" si="15"/>
        <v>0</v>
      </c>
      <c r="W40" s="1">
        <f t="shared" si="37"/>
        <v>183</v>
      </c>
      <c r="X40" s="3">
        <f t="shared" si="16"/>
        <v>0.44963144963144963</v>
      </c>
      <c r="Z40" s="2">
        <f t="shared" si="50"/>
        <v>0.43750000000000028</v>
      </c>
      <c r="AA40" s="1">
        <f t="shared" si="1"/>
        <v>1</v>
      </c>
      <c r="AB40" s="1">
        <f>IF(OR(AND($B40&gt;=$F$3,$B40&lt;$F$4),AND($B40&gt;=$F$5,$B40&lt;$F$6),AND($B40&gt;=$F$7,$B40&lt;$F$8)),1,0)</f>
        <v>0</v>
      </c>
      <c r="AC40" s="1">
        <f t="shared" si="17"/>
        <v>16</v>
      </c>
      <c r="AD40" s="1">
        <f t="shared" si="18"/>
        <v>0</v>
      </c>
      <c r="AE40" s="1">
        <f t="shared" si="39"/>
        <v>363</v>
      </c>
      <c r="AF40" s="3">
        <f t="shared" si="19"/>
        <v>0.61839863713798982</v>
      </c>
      <c r="AH40" s="2">
        <f t="shared" si="51"/>
        <v>0.43750000000000028</v>
      </c>
      <c r="AI40" s="1">
        <f t="shared" si="2"/>
        <v>1</v>
      </c>
      <c r="AJ40" s="1">
        <f>IF(OR(AND($B40&gt;=$F$3,$B40&lt;$F$4),AND($B40&gt;=$F$5,$B40&lt;$F$6),AND($B40&gt;=$F$7,$B40&lt;$F$8)),1,0)</f>
        <v>0</v>
      </c>
      <c r="AK40" s="1">
        <f t="shared" si="20"/>
        <v>16</v>
      </c>
      <c r="AL40" s="1">
        <f t="shared" si="21"/>
        <v>0</v>
      </c>
      <c r="AM40" s="1">
        <f t="shared" si="41"/>
        <v>21</v>
      </c>
      <c r="AN40" s="3">
        <f t="shared" si="22"/>
        <v>8.5714285714285715E-2</v>
      </c>
      <c r="AP40" s="2">
        <f t="shared" si="52"/>
        <v>0.43750000000000028</v>
      </c>
      <c r="AQ40" s="1">
        <f t="shared" si="3"/>
        <v>1</v>
      </c>
      <c r="AR40" s="1">
        <f>IF(OR(AND($B40&gt;=$F$3,$B40&lt;$F$4),AND($B40&gt;=$F$5,$B40&lt;$F$6),AND($B40&gt;=$F$7,$B40&lt;$F$8)),1,0)</f>
        <v>0</v>
      </c>
      <c r="AS40" s="1">
        <f t="shared" si="23"/>
        <v>16</v>
      </c>
      <c r="AT40" s="1">
        <f t="shared" si="24"/>
        <v>0</v>
      </c>
      <c r="AU40" s="1">
        <f t="shared" si="43"/>
        <v>102</v>
      </c>
      <c r="AV40" s="3">
        <f t="shared" si="25"/>
        <v>0.31288343558282211</v>
      </c>
      <c r="AX40" s="2">
        <f t="shared" si="53"/>
        <v>0.43750000000000028</v>
      </c>
      <c r="AY40" s="1">
        <f t="shared" si="4"/>
        <v>1</v>
      </c>
      <c r="AZ40" s="1">
        <f>IF(OR(AND($B40&gt;=$F$3,$B40&lt;$F$4),AND($B40&gt;=$F$5,$B40&lt;$F$6),AND($B40&gt;=$F$7,$B40&lt;$F$8)),1,0)</f>
        <v>0</v>
      </c>
      <c r="BA40" s="1">
        <f t="shared" si="26"/>
        <v>16</v>
      </c>
      <c r="BB40" s="1">
        <f t="shared" si="27"/>
        <v>0</v>
      </c>
      <c r="BC40" s="1">
        <f t="shared" si="45"/>
        <v>183</v>
      </c>
      <c r="BD40" s="3">
        <f t="shared" si="28"/>
        <v>0.44963144963144963</v>
      </c>
      <c r="BF40" s="2">
        <f t="shared" si="54"/>
        <v>0.43750000000000028</v>
      </c>
      <c r="BG40" s="1">
        <f t="shared" si="5"/>
        <v>1</v>
      </c>
      <c r="BH40" s="1">
        <f>IF(OR(AND($B40&gt;=$F$3,$B40&lt;$F$4),AND($B40&gt;=$F$5,$B40&lt;$F$6),AND($B40&gt;=$F$7,$B40&lt;$F$8)),1,0)</f>
        <v>0</v>
      </c>
      <c r="BI40" s="1">
        <f t="shared" si="29"/>
        <v>16</v>
      </c>
      <c r="BJ40" s="1">
        <f t="shared" si="30"/>
        <v>0</v>
      </c>
      <c r="BK40" s="1">
        <f t="shared" si="47"/>
        <v>363</v>
      </c>
      <c r="BL40" s="3">
        <f t="shared" si="31"/>
        <v>0.61839863713798982</v>
      </c>
    </row>
    <row r="41" spans="2:64" x14ac:dyDescent="0.25">
      <c r="B41" s="2">
        <f t="shared" si="32"/>
        <v>0.44791666666666696</v>
      </c>
      <c r="C41" s="1">
        <f t="shared" si="6"/>
        <v>1</v>
      </c>
      <c r="D41" s="1">
        <f>IF(OR(AND($B41&gt;=$F$3,$B41&lt;$F$4),AND($B41&gt;=$F$5,$B41&lt;$F$6),AND($B41&gt;=$F$7,$B41&lt;$F$8)),1,0)</f>
        <v>0</v>
      </c>
      <c r="E41" s="1">
        <f t="shared" si="7"/>
        <v>16</v>
      </c>
      <c r="F41" s="1">
        <f t="shared" si="8"/>
        <v>0</v>
      </c>
      <c r="G41" s="1">
        <f t="shared" si="33"/>
        <v>5</v>
      </c>
      <c r="H41" s="3">
        <f t="shared" si="9"/>
        <v>2.0408163265306121E-2</v>
      </c>
      <c r="J41" s="2">
        <f t="shared" si="48"/>
        <v>0.44791666666666696</v>
      </c>
      <c r="K41" s="1">
        <f t="shared" si="10"/>
        <v>1</v>
      </c>
      <c r="L41" s="1">
        <f>IF(OR(AND($B41&gt;=$F$3,$B41&lt;$F$4),AND($B41&gt;=$F$5,$B41&lt;$F$6),AND($B41&gt;=$F$7,$B41&lt;$F$8)),1,0)</f>
        <v>0</v>
      </c>
      <c r="M41" s="1">
        <f t="shared" si="11"/>
        <v>16</v>
      </c>
      <c r="N41" s="1">
        <f t="shared" si="12"/>
        <v>0</v>
      </c>
      <c r="O41" s="1">
        <f t="shared" si="35"/>
        <v>86</v>
      </c>
      <c r="P41" s="3">
        <f t="shared" si="13"/>
        <v>0.26380368098159507</v>
      </c>
      <c r="R41" s="2">
        <f t="shared" si="49"/>
        <v>0.44791666666666696</v>
      </c>
      <c r="S41" s="1">
        <f t="shared" si="0"/>
        <v>1</v>
      </c>
      <c r="T41" s="1">
        <f>IF(OR(AND($B41&gt;=$F$3,$B41&lt;$F$4),AND($B41&gt;=$F$5,$B41&lt;$F$6),AND($B41&gt;=$F$7,$B41&lt;$F$8)),1,0)</f>
        <v>0</v>
      </c>
      <c r="U41" s="1">
        <f t="shared" si="14"/>
        <v>16</v>
      </c>
      <c r="V41" s="1">
        <f t="shared" si="15"/>
        <v>0</v>
      </c>
      <c r="W41" s="1">
        <f t="shared" si="37"/>
        <v>167</v>
      </c>
      <c r="X41" s="3">
        <f t="shared" si="16"/>
        <v>0.41031941031941033</v>
      </c>
      <c r="Z41" s="2">
        <f t="shared" si="50"/>
        <v>0.44791666666666696</v>
      </c>
      <c r="AA41" s="1">
        <f t="shared" si="1"/>
        <v>1</v>
      </c>
      <c r="AB41" s="1">
        <f>IF(OR(AND($B41&gt;=$F$3,$B41&lt;$F$4),AND($B41&gt;=$F$5,$B41&lt;$F$6),AND($B41&gt;=$F$7,$B41&lt;$F$8)),1,0)</f>
        <v>0</v>
      </c>
      <c r="AC41" s="1">
        <f t="shared" si="17"/>
        <v>16</v>
      </c>
      <c r="AD41" s="1">
        <f t="shared" si="18"/>
        <v>0</v>
      </c>
      <c r="AE41" s="1">
        <f t="shared" si="39"/>
        <v>347</v>
      </c>
      <c r="AF41" s="3">
        <f t="shared" si="19"/>
        <v>0.59114139693356049</v>
      </c>
      <c r="AH41" s="2">
        <f t="shared" si="51"/>
        <v>0.44791666666666696</v>
      </c>
      <c r="AI41" s="1">
        <f t="shared" si="2"/>
        <v>1</v>
      </c>
      <c r="AJ41" s="1">
        <f>IF(OR(AND($B41&gt;=$F$3,$B41&lt;$F$4),AND($B41&gt;=$F$5,$B41&lt;$F$6),AND($B41&gt;=$F$7,$B41&lt;$F$8)),1,0)</f>
        <v>0</v>
      </c>
      <c r="AK41" s="1">
        <f t="shared" si="20"/>
        <v>16</v>
      </c>
      <c r="AL41" s="1">
        <f t="shared" si="21"/>
        <v>0</v>
      </c>
      <c r="AM41" s="1">
        <f t="shared" si="41"/>
        <v>5</v>
      </c>
      <c r="AN41" s="3">
        <f t="shared" si="22"/>
        <v>2.0408163265306121E-2</v>
      </c>
      <c r="AP41" s="2">
        <f t="shared" si="52"/>
        <v>0.44791666666666696</v>
      </c>
      <c r="AQ41" s="1">
        <f t="shared" si="3"/>
        <v>1</v>
      </c>
      <c r="AR41" s="1">
        <f>IF(OR(AND($B41&gt;=$F$3,$B41&lt;$F$4),AND($B41&gt;=$F$5,$B41&lt;$F$6),AND($B41&gt;=$F$7,$B41&lt;$F$8)),1,0)</f>
        <v>0</v>
      </c>
      <c r="AS41" s="1">
        <f t="shared" si="23"/>
        <v>16</v>
      </c>
      <c r="AT41" s="1">
        <f t="shared" si="24"/>
        <v>0</v>
      </c>
      <c r="AU41" s="1">
        <f t="shared" si="43"/>
        <v>86</v>
      </c>
      <c r="AV41" s="3">
        <f t="shared" si="25"/>
        <v>0.26380368098159507</v>
      </c>
      <c r="AX41" s="2">
        <f t="shared" si="53"/>
        <v>0.44791666666666696</v>
      </c>
      <c r="AY41" s="1">
        <f t="shared" si="4"/>
        <v>1</v>
      </c>
      <c r="AZ41" s="1">
        <f>IF(OR(AND($B41&gt;=$F$3,$B41&lt;$F$4),AND($B41&gt;=$F$5,$B41&lt;$F$6),AND($B41&gt;=$F$7,$B41&lt;$F$8)),1,0)</f>
        <v>0</v>
      </c>
      <c r="BA41" s="1">
        <f t="shared" si="26"/>
        <v>16</v>
      </c>
      <c r="BB41" s="1">
        <f t="shared" si="27"/>
        <v>0</v>
      </c>
      <c r="BC41" s="1">
        <f t="shared" si="45"/>
        <v>167</v>
      </c>
      <c r="BD41" s="3">
        <f t="shared" si="28"/>
        <v>0.41031941031941033</v>
      </c>
      <c r="BF41" s="2">
        <f t="shared" si="54"/>
        <v>0.44791666666666696</v>
      </c>
      <c r="BG41" s="1">
        <f t="shared" si="5"/>
        <v>1</v>
      </c>
      <c r="BH41" s="1">
        <f>IF(OR(AND($B41&gt;=$F$3,$B41&lt;$F$4),AND($B41&gt;=$F$5,$B41&lt;$F$6),AND($B41&gt;=$F$7,$B41&lt;$F$8)),1,0)</f>
        <v>0</v>
      </c>
      <c r="BI41" s="1">
        <f t="shared" si="29"/>
        <v>16</v>
      </c>
      <c r="BJ41" s="1">
        <f t="shared" si="30"/>
        <v>0</v>
      </c>
      <c r="BK41" s="1">
        <f t="shared" si="47"/>
        <v>347</v>
      </c>
      <c r="BL41" s="3">
        <f t="shared" si="31"/>
        <v>0.59114139693356049</v>
      </c>
    </row>
    <row r="42" spans="2:64" x14ac:dyDescent="0.25">
      <c r="B42" s="2">
        <f t="shared" si="32"/>
        <v>0.45833333333333365</v>
      </c>
      <c r="C42" s="1">
        <f t="shared" si="6"/>
        <v>1</v>
      </c>
      <c r="D42" s="1">
        <f>IF(OR(AND($B42&gt;=$F$3,$B42&lt;$F$4),AND($B42&gt;=$F$5,$B42&lt;$F$6),AND($B42&gt;=$F$7,$B42&lt;$F$8)),1,0)</f>
        <v>0</v>
      </c>
      <c r="E42" s="1">
        <f t="shared" si="7"/>
        <v>16</v>
      </c>
      <c r="F42" s="1">
        <f t="shared" si="8"/>
        <v>0</v>
      </c>
      <c r="G42" s="1">
        <f t="shared" si="33"/>
        <v>0</v>
      </c>
      <c r="H42" s="3">
        <f t="shared" si="9"/>
        <v>0</v>
      </c>
      <c r="J42" s="2">
        <f t="shared" si="48"/>
        <v>0.45833333333333365</v>
      </c>
      <c r="K42" s="1">
        <f t="shared" si="10"/>
        <v>1</v>
      </c>
      <c r="L42" s="1">
        <f>IF(OR(AND($B42&gt;=$F$3,$B42&lt;$F$4),AND($B42&gt;=$F$5,$B42&lt;$F$6),AND($B42&gt;=$F$7,$B42&lt;$F$8)),1,0)</f>
        <v>0</v>
      </c>
      <c r="M42" s="1">
        <f t="shared" si="11"/>
        <v>16</v>
      </c>
      <c r="N42" s="1">
        <f t="shared" si="12"/>
        <v>0</v>
      </c>
      <c r="O42" s="1">
        <f t="shared" si="35"/>
        <v>70</v>
      </c>
      <c r="P42" s="3">
        <f t="shared" si="13"/>
        <v>0.21472392638036811</v>
      </c>
      <c r="R42" s="2">
        <f t="shared" si="49"/>
        <v>0.45833333333333365</v>
      </c>
      <c r="S42" s="1">
        <f t="shared" si="0"/>
        <v>1</v>
      </c>
      <c r="T42" s="1">
        <f>IF(OR(AND($B42&gt;=$F$3,$B42&lt;$F$4),AND($B42&gt;=$F$5,$B42&lt;$F$6),AND($B42&gt;=$F$7,$B42&lt;$F$8)),1,0)</f>
        <v>0</v>
      </c>
      <c r="U42" s="1">
        <f t="shared" si="14"/>
        <v>16</v>
      </c>
      <c r="V42" s="1">
        <f t="shared" si="15"/>
        <v>0</v>
      </c>
      <c r="W42" s="1">
        <f t="shared" si="37"/>
        <v>151</v>
      </c>
      <c r="X42" s="3">
        <f t="shared" si="16"/>
        <v>0.37100737100737102</v>
      </c>
      <c r="Z42" s="2">
        <f t="shared" si="50"/>
        <v>0.45833333333333365</v>
      </c>
      <c r="AA42" s="1">
        <f t="shared" si="1"/>
        <v>1</v>
      </c>
      <c r="AB42" s="1">
        <f>IF(OR(AND($B42&gt;=$F$3,$B42&lt;$F$4),AND($B42&gt;=$F$5,$B42&lt;$F$6),AND($B42&gt;=$F$7,$B42&lt;$F$8)),1,0)</f>
        <v>0</v>
      </c>
      <c r="AC42" s="1">
        <f t="shared" si="17"/>
        <v>16</v>
      </c>
      <c r="AD42" s="1">
        <f t="shared" si="18"/>
        <v>0</v>
      </c>
      <c r="AE42" s="1">
        <f t="shared" si="39"/>
        <v>331</v>
      </c>
      <c r="AF42" s="3">
        <f t="shared" si="19"/>
        <v>0.56388415672913117</v>
      </c>
      <c r="AH42" s="2">
        <f t="shared" si="51"/>
        <v>0.45833333333333365</v>
      </c>
      <c r="AI42" s="1">
        <f t="shared" si="2"/>
        <v>1</v>
      </c>
      <c r="AJ42" s="1">
        <f>IF(OR(AND($B42&gt;=$F$3,$B42&lt;$F$4),AND($B42&gt;=$F$5,$B42&lt;$F$6),AND($B42&gt;=$F$7,$B42&lt;$F$8)),1,0)</f>
        <v>0</v>
      </c>
      <c r="AK42" s="1">
        <f t="shared" si="20"/>
        <v>16</v>
      </c>
      <c r="AL42" s="1">
        <f t="shared" si="21"/>
        <v>0</v>
      </c>
      <c r="AM42" s="1">
        <f t="shared" si="41"/>
        <v>0</v>
      </c>
      <c r="AN42" s="3">
        <f t="shared" si="22"/>
        <v>0</v>
      </c>
      <c r="AP42" s="2">
        <f t="shared" si="52"/>
        <v>0.45833333333333365</v>
      </c>
      <c r="AQ42" s="1">
        <f t="shared" si="3"/>
        <v>1</v>
      </c>
      <c r="AR42" s="1">
        <f>IF(OR(AND($B42&gt;=$F$3,$B42&lt;$F$4),AND($B42&gt;=$F$5,$B42&lt;$F$6),AND($B42&gt;=$F$7,$B42&lt;$F$8)),1,0)</f>
        <v>0</v>
      </c>
      <c r="AS42" s="1">
        <f t="shared" si="23"/>
        <v>16</v>
      </c>
      <c r="AT42" s="1">
        <f t="shared" si="24"/>
        <v>0</v>
      </c>
      <c r="AU42" s="1">
        <f t="shared" si="43"/>
        <v>70</v>
      </c>
      <c r="AV42" s="3">
        <f t="shared" si="25"/>
        <v>0.21472392638036811</v>
      </c>
      <c r="AX42" s="2">
        <f t="shared" si="53"/>
        <v>0.45833333333333365</v>
      </c>
      <c r="AY42" s="1">
        <f t="shared" si="4"/>
        <v>1</v>
      </c>
      <c r="AZ42" s="1">
        <f>IF(OR(AND($B42&gt;=$F$3,$B42&lt;$F$4),AND($B42&gt;=$F$5,$B42&lt;$F$6),AND($B42&gt;=$F$7,$B42&lt;$F$8)),1,0)</f>
        <v>0</v>
      </c>
      <c r="BA42" s="1">
        <f t="shared" si="26"/>
        <v>16</v>
      </c>
      <c r="BB42" s="1">
        <f t="shared" si="27"/>
        <v>0</v>
      </c>
      <c r="BC42" s="1">
        <f t="shared" si="45"/>
        <v>151</v>
      </c>
      <c r="BD42" s="3">
        <f t="shared" si="28"/>
        <v>0.37100737100737102</v>
      </c>
      <c r="BF42" s="2">
        <f t="shared" si="54"/>
        <v>0.45833333333333365</v>
      </c>
      <c r="BG42" s="1">
        <f t="shared" si="5"/>
        <v>1</v>
      </c>
      <c r="BH42" s="1">
        <f>IF(OR(AND($B42&gt;=$F$3,$B42&lt;$F$4),AND($B42&gt;=$F$5,$B42&lt;$F$6),AND($B42&gt;=$F$7,$B42&lt;$F$8)),1,0)</f>
        <v>0</v>
      </c>
      <c r="BI42" s="1">
        <f t="shared" si="29"/>
        <v>16</v>
      </c>
      <c r="BJ42" s="1">
        <f t="shared" si="30"/>
        <v>0</v>
      </c>
      <c r="BK42" s="1">
        <f t="shared" si="47"/>
        <v>331</v>
      </c>
      <c r="BL42" s="3">
        <f t="shared" si="31"/>
        <v>0.56388415672913117</v>
      </c>
    </row>
    <row r="43" spans="2:64" x14ac:dyDescent="0.25">
      <c r="B43" s="2">
        <f t="shared" si="32"/>
        <v>0.46875000000000033</v>
      </c>
      <c r="C43" s="1">
        <f t="shared" si="6"/>
        <v>1</v>
      </c>
      <c r="D43" s="1">
        <f>IF(OR(AND($B43&gt;=$F$3,$B43&lt;$F$4),AND($B43&gt;=$F$5,$B43&lt;$F$6),AND($B43&gt;=$F$7,$B43&lt;$F$8)),1,0)</f>
        <v>0</v>
      </c>
      <c r="E43" s="1">
        <f t="shared" si="7"/>
        <v>16</v>
      </c>
      <c r="F43" s="1">
        <f t="shared" si="8"/>
        <v>0</v>
      </c>
      <c r="G43" s="1">
        <f t="shared" si="33"/>
        <v>0</v>
      </c>
      <c r="H43" s="3">
        <f t="shared" si="9"/>
        <v>0</v>
      </c>
      <c r="J43" s="2">
        <f t="shared" si="48"/>
        <v>0.46875000000000033</v>
      </c>
      <c r="K43" s="1">
        <f t="shared" si="10"/>
        <v>1</v>
      </c>
      <c r="L43" s="1">
        <f>IF(OR(AND($B43&gt;=$F$3,$B43&lt;$F$4),AND($B43&gt;=$F$5,$B43&lt;$F$6),AND($B43&gt;=$F$7,$B43&lt;$F$8)),1,0)</f>
        <v>0</v>
      </c>
      <c r="M43" s="1">
        <f t="shared" si="11"/>
        <v>16</v>
      </c>
      <c r="N43" s="1">
        <f t="shared" si="12"/>
        <v>0</v>
      </c>
      <c r="O43" s="1">
        <f t="shared" si="35"/>
        <v>54</v>
      </c>
      <c r="P43" s="3">
        <f t="shared" si="13"/>
        <v>0.16564417177914109</v>
      </c>
      <c r="R43" s="2">
        <f t="shared" si="49"/>
        <v>0.46875000000000033</v>
      </c>
      <c r="S43" s="1">
        <f t="shared" si="0"/>
        <v>1</v>
      </c>
      <c r="T43" s="1">
        <f>IF(OR(AND($B43&gt;=$F$3,$B43&lt;$F$4),AND($B43&gt;=$F$5,$B43&lt;$F$6),AND($B43&gt;=$F$7,$B43&lt;$F$8)),1,0)</f>
        <v>0</v>
      </c>
      <c r="U43" s="1">
        <f t="shared" si="14"/>
        <v>16</v>
      </c>
      <c r="V43" s="1">
        <f t="shared" si="15"/>
        <v>0</v>
      </c>
      <c r="W43" s="1">
        <f t="shared" si="37"/>
        <v>135</v>
      </c>
      <c r="X43" s="3">
        <f t="shared" si="16"/>
        <v>0.33169533169533172</v>
      </c>
      <c r="Z43" s="2">
        <f t="shared" si="50"/>
        <v>0.46875000000000033</v>
      </c>
      <c r="AA43" s="1">
        <f t="shared" si="1"/>
        <v>1</v>
      </c>
      <c r="AB43" s="1">
        <f>IF(OR(AND($B43&gt;=$F$3,$B43&lt;$F$4),AND($B43&gt;=$F$5,$B43&lt;$F$6),AND($B43&gt;=$F$7,$B43&lt;$F$8)),1,0)</f>
        <v>0</v>
      </c>
      <c r="AC43" s="1">
        <f t="shared" si="17"/>
        <v>16</v>
      </c>
      <c r="AD43" s="1">
        <f t="shared" si="18"/>
        <v>0</v>
      </c>
      <c r="AE43" s="1">
        <f t="shared" si="39"/>
        <v>315</v>
      </c>
      <c r="AF43" s="3">
        <f t="shared" si="19"/>
        <v>0.53662691652470185</v>
      </c>
      <c r="AH43" s="2">
        <f t="shared" si="51"/>
        <v>0.46875000000000033</v>
      </c>
      <c r="AI43" s="1">
        <f t="shared" si="2"/>
        <v>1</v>
      </c>
      <c r="AJ43" s="1">
        <f>IF(OR(AND($B43&gt;=$F$3,$B43&lt;$F$4),AND($B43&gt;=$F$5,$B43&lt;$F$6),AND($B43&gt;=$F$7,$B43&lt;$F$8)),1,0)</f>
        <v>0</v>
      </c>
      <c r="AK43" s="1">
        <f t="shared" si="20"/>
        <v>16</v>
      </c>
      <c r="AL43" s="1">
        <f t="shared" si="21"/>
        <v>0</v>
      </c>
      <c r="AM43" s="1">
        <f t="shared" si="41"/>
        <v>0</v>
      </c>
      <c r="AN43" s="3">
        <f t="shared" si="22"/>
        <v>0</v>
      </c>
      <c r="AP43" s="2">
        <f t="shared" si="52"/>
        <v>0.46875000000000033</v>
      </c>
      <c r="AQ43" s="1">
        <f t="shared" si="3"/>
        <v>1</v>
      </c>
      <c r="AR43" s="1">
        <f>IF(OR(AND($B43&gt;=$F$3,$B43&lt;$F$4),AND($B43&gt;=$F$5,$B43&lt;$F$6),AND($B43&gt;=$F$7,$B43&lt;$F$8)),1,0)</f>
        <v>0</v>
      </c>
      <c r="AS43" s="1">
        <f t="shared" si="23"/>
        <v>16</v>
      </c>
      <c r="AT43" s="1">
        <f t="shared" si="24"/>
        <v>0</v>
      </c>
      <c r="AU43" s="1">
        <f t="shared" si="43"/>
        <v>54</v>
      </c>
      <c r="AV43" s="3">
        <f t="shared" si="25"/>
        <v>0.16564417177914109</v>
      </c>
      <c r="AX43" s="2">
        <f t="shared" si="53"/>
        <v>0.46875000000000033</v>
      </c>
      <c r="AY43" s="1">
        <f t="shared" si="4"/>
        <v>1</v>
      </c>
      <c r="AZ43" s="1">
        <f>IF(OR(AND($B43&gt;=$F$3,$B43&lt;$F$4),AND($B43&gt;=$F$5,$B43&lt;$F$6),AND($B43&gt;=$F$7,$B43&lt;$F$8)),1,0)</f>
        <v>0</v>
      </c>
      <c r="BA43" s="1">
        <f t="shared" si="26"/>
        <v>16</v>
      </c>
      <c r="BB43" s="1">
        <f t="shared" si="27"/>
        <v>0</v>
      </c>
      <c r="BC43" s="1">
        <f t="shared" si="45"/>
        <v>135</v>
      </c>
      <c r="BD43" s="3">
        <f t="shared" si="28"/>
        <v>0.33169533169533172</v>
      </c>
      <c r="BF43" s="2">
        <f t="shared" si="54"/>
        <v>0.46875000000000033</v>
      </c>
      <c r="BG43" s="1">
        <f t="shared" si="5"/>
        <v>1</v>
      </c>
      <c r="BH43" s="1">
        <f>IF(OR(AND($B43&gt;=$F$3,$B43&lt;$F$4),AND($B43&gt;=$F$5,$B43&lt;$F$6),AND($B43&gt;=$F$7,$B43&lt;$F$8)),1,0)</f>
        <v>0</v>
      </c>
      <c r="BI43" s="1">
        <f t="shared" si="29"/>
        <v>16</v>
      </c>
      <c r="BJ43" s="1">
        <f t="shared" si="30"/>
        <v>0</v>
      </c>
      <c r="BK43" s="1">
        <f t="shared" si="47"/>
        <v>315</v>
      </c>
      <c r="BL43" s="3">
        <f t="shared" si="31"/>
        <v>0.53662691652470185</v>
      </c>
    </row>
    <row r="44" spans="2:64" x14ac:dyDescent="0.25">
      <c r="B44" s="2">
        <f t="shared" si="32"/>
        <v>0.47916666666666702</v>
      </c>
      <c r="C44" s="1">
        <f t="shared" si="6"/>
        <v>1</v>
      </c>
      <c r="D44" s="1">
        <f>IF(OR(AND($B44&gt;=$F$3,$B44&lt;$F$4),AND($B44&gt;=$F$5,$B44&lt;$F$6),AND($B44&gt;=$F$7,$B44&lt;$F$8)),1,0)</f>
        <v>0</v>
      </c>
      <c r="E44" s="1">
        <f t="shared" si="7"/>
        <v>16</v>
      </c>
      <c r="F44" s="1">
        <f t="shared" si="8"/>
        <v>0</v>
      </c>
      <c r="G44" s="1">
        <f t="shared" si="33"/>
        <v>0</v>
      </c>
      <c r="H44" s="3">
        <f t="shared" si="9"/>
        <v>0</v>
      </c>
      <c r="J44" s="2">
        <f t="shared" si="48"/>
        <v>0.47916666666666702</v>
      </c>
      <c r="K44" s="1">
        <f t="shared" si="10"/>
        <v>1</v>
      </c>
      <c r="L44" s="1">
        <f>IF(OR(AND($B44&gt;=$F$3,$B44&lt;$F$4),AND($B44&gt;=$F$5,$B44&lt;$F$6),AND($B44&gt;=$F$7,$B44&lt;$F$8)),1,0)</f>
        <v>0</v>
      </c>
      <c r="M44" s="1">
        <f t="shared" si="11"/>
        <v>16</v>
      </c>
      <c r="N44" s="1">
        <f t="shared" si="12"/>
        <v>0</v>
      </c>
      <c r="O44" s="1">
        <f t="shared" si="35"/>
        <v>38</v>
      </c>
      <c r="P44" s="3">
        <f t="shared" si="13"/>
        <v>0.1165644171779141</v>
      </c>
      <c r="R44" s="2">
        <f t="shared" si="49"/>
        <v>0.47916666666666702</v>
      </c>
      <c r="S44" s="1">
        <f t="shared" si="0"/>
        <v>1</v>
      </c>
      <c r="T44" s="1">
        <f>IF(OR(AND($B44&gt;=$F$3,$B44&lt;$F$4),AND($B44&gt;=$F$5,$B44&lt;$F$6),AND($B44&gt;=$F$7,$B44&lt;$F$8)),1,0)</f>
        <v>0</v>
      </c>
      <c r="U44" s="1">
        <f t="shared" si="14"/>
        <v>16</v>
      </c>
      <c r="V44" s="1">
        <f t="shared" si="15"/>
        <v>0</v>
      </c>
      <c r="W44" s="1">
        <f t="shared" si="37"/>
        <v>119</v>
      </c>
      <c r="X44" s="3">
        <f t="shared" si="16"/>
        <v>0.29238329238329236</v>
      </c>
      <c r="Z44" s="2">
        <f t="shared" si="50"/>
        <v>0.47916666666666702</v>
      </c>
      <c r="AA44" s="1">
        <f t="shared" si="1"/>
        <v>1</v>
      </c>
      <c r="AB44" s="1">
        <f>IF(OR(AND($B44&gt;=$F$3,$B44&lt;$F$4),AND($B44&gt;=$F$5,$B44&lt;$F$6),AND($B44&gt;=$F$7,$B44&lt;$F$8)),1,0)</f>
        <v>0</v>
      </c>
      <c r="AC44" s="1">
        <f t="shared" si="17"/>
        <v>16</v>
      </c>
      <c r="AD44" s="1">
        <f t="shared" si="18"/>
        <v>0</v>
      </c>
      <c r="AE44" s="1">
        <f t="shared" si="39"/>
        <v>299</v>
      </c>
      <c r="AF44" s="3">
        <f t="shared" si="19"/>
        <v>0.50936967632027252</v>
      </c>
      <c r="AH44" s="2">
        <f t="shared" si="51"/>
        <v>0.47916666666666702</v>
      </c>
      <c r="AI44" s="1">
        <f t="shared" si="2"/>
        <v>1</v>
      </c>
      <c r="AJ44" s="1">
        <f>IF(OR(AND($B44&gt;=$F$3,$B44&lt;$F$4),AND($B44&gt;=$F$5,$B44&lt;$F$6),AND($B44&gt;=$F$7,$B44&lt;$F$8)),1,0)</f>
        <v>0</v>
      </c>
      <c r="AK44" s="1">
        <f t="shared" si="20"/>
        <v>16</v>
      </c>
      <c r="AL44" s="1">
        <f t="shared" si="21"/>
        <v>0</v>
      </c>
      <c r="AM44" s="1">
        <f t="shared" si="41"/>
        <v>0</v>
      </c>
      <c r="AN44" s="3">
        <f t="shared" si="22"/>
        <v>0</v>
      </c>
      <c r="AP44" s="2">
        <f t="shared" si="52"/>
        <v>0.47916666666666702</v>
      </c>
      <c r="AQ44" s="1">
        <f t="shared" si="3"/>
        <v>1</v>
      </c>
      <c r="AR44" s="1">
        <f>IF(OR(AND($B44&gt;=$F$3,$B44&lt;$F$4),AND($B44&gt;=$F$5,$B44&lt;$F$6),AND($B44&gt;=$F$7,$B44&lt;$F$8)),1,0)</f>
        <v>0</v>
      </c>
      <c r="AS44" s="1">
        <f t="shared" si="23"/>
        <v>16</v>
      </c>
      <c r="AT44" s="1">
        <f t="shared" si="24"/>
        <v>0</v>
      </c>
      <c r="AU44" s="1">
        <f t="shared" si="43"/>
        <v>38</v>
      </c>
      <c r="AV44" s="3">
        <f t="shared" si="25"/>
        <v>0.1165644171779141</v>
      </c>
      <c r="AX44" s="2">
        <f t="shared" si="53"/>
        <v>0.47916666666666702</v>
      </c>
      <c r="AY44" s="1">
        <f t="shared" si="4"/>
        <v>1</v>
      </c>
      <c r="AZ44" s="1">
        <f>IF(OR(AND($B44&gt;=$F$3,$B44&lt;$F$4),AND($B44&gt;=$F$5,$B44&lt;$F$6),AND($B44&gt;=$F$7,$B44&lt;$F$8)),1,0)</f>
        <v>0</v>
      </c>
      <c r="BA44" s="1">
        <f t="shared" si="26"/>
        <v>16</v>
      </c>
      <c r="BB44" s="1">
        <f t="shared" si="27"/>
        <v>0</v>
      </c>
      <c r="BC44" s="1">
        <f t="shared" si="45"/>
        <v>119</v>
      </c>
      <c r="BD44" s="3">
        <f t="shared" si="28"/>
        <v>0.29238329238329236</v>
      </c>
      <c r="BF44" s="2">
        <f t="shared" si="54"/>
        <v>0.47916666666666702</v>
      </c>
      <c r="BG44" s="1">
        <f t="shared" si="5"/>
        <v>1</v>
      </c>
      <c r="BH44" s="1">
        <f>IF(OR(AND($B44&gt;=$F$3,$B44&lt;$F$4),AND($B44&gt;=$F$5,$B44&lt;$F$6),AND($B44&gt;=$F$7,$B44&lt;$F$8)),1,0)</f>
        <v>0</v>
      </c>
      <c r="BI44" s="1">
        <f t="shared" si="29"/>
        <v>16</v>
      </c>
      <c r="BJ44" s="1">
        <f t="shared" si="30"/>
        <v>0</v>
      </c>
      <c r="BK44" s="1">
        <f t="shared" si="47"/>
        <v>299</v>
      </c>
      <c r="BL44" s="3">
        <f t="shared" si="31"/>
        <v>0.50936967632027252</v>
      </c>
    </row>
    <row r="45" spans="2:64" x14ac:dyDescent="0.25">
      <c r="B45" s="2">
        <f t="shared" si="32"/>
        <v>0.4895833333333337</v>
      </c>
      <c r="C45" s="1">
        <f t="shared" si="6"/>
        <v>1</v>
      </c>
      <c r="D45" s="1">
        <f>IF(OR(AND($B45&gt;=$F$3,$B45&lt;$F$4),AND($B45&gt;=$F$5,$B45&lt;$F$6),AND($B45&gt;=$F$7,$B45&lt;$F$8)),1,0)</f>
        <v>0</v>
      </c>
      <c r="E45" s="1">
        <f t="shared" si="7"/>
        <v>16</v>
      </c>
      <c r="F45" s="1">
        <f t="shared" si="8"/>
        <v>0</v>
      </c>
      <c r="G45" s="1">
        <f t="shared" si="33"/>
        <v>0</v>
      </c>
      <c r="H45" s="3">
        <f t="shared" si="9"/>
        <v>0</v>
      </c>
      <c r="J45" s="2">
        <f t="shared" si="48"/>
        <v>0.4895833333333337</v>
      </c>
      <c r="K45" s="1">
        <f t="shared" si="10"/>
        <v>1</v>
      </c>
      <c r="L45" s="1">
        <f>IF(OR(AND($B45&gt;=$F$3,$B45&lt;$F$4),AND($B45&gt;=$F$5,$B45&lt;$F$6),AND($B45&gt;=$F$7,$B45&lt;$F$8)),1,0)</f>
        <v>0</v>
      </c>
      <c r="M45" s="1">
        <f t="shared" si="11"/>
        <v>16</v>
      </c>
      <c r="N45" s="1">
        <f t="shared" si="12"/>
        <v>0</v>
      </c>
      <c r="O45" s="1">
        <f t="shared" si="35"/>
        <v>22</v>
      </c>
      <c r="P45" s="3">
        <f t="shared" si="13"/>
        <v>6.7484662576687116E-2</v>
      </c>
      <c r="R45" s="2">
        <f t="shared" si="49"/>
        <v>0.4895833333333337</v>
      </c>
      <c r="S45" s="1">
        <f t="shared" si="0"/>
        <v>1</v>
      </c>
      <c r="T45" s="1">
        <f>IF(OR(AND($B45&gt;=$F$3,$B45&lt;$F$4),AND($B45&gt;=$F$5,$B45&lt;$F$6),AND($B45&gt;=$F$7,$B45&lt;$F$8)),1,0)</f>
        <v>0</v>
      </c>
      <c r="U45" s="1">
        <f t="shared" si="14"/>
        <v>16</v>
      </c>
      <c r="V45" s="1">
        <f t="shared" si="15"/>
        <v>0</v>
      </c>
      <c r="W45" s="1">
        <f t="shared" si="37"/>
        <v>103</v>
      </c>
      <c r="X45" s="3">
        <f t="shared" si="16"/>
        <v>0.25307125307125306</v>
      </c>
      <c r="Z45" s="2">
        <f t="shared" si="50"/>
        <v>0.4895833333333337</v>
      </c>
      <c r="AA45" s="1">
        <f t="shared" si="1"/>
        <v>1</v>
      </c>
      <c r="AB45" s="1">
        <f>IF(OR(AND($B45&gt;=$F$3,$B45&lt;$F$4),AND($B45&gt;=$F$5,$B45&lt;$F$6),AND($B45&gt;=$F$7,$B45&lt;$F$8)),1,0)</f>
        <v>0</v>
      </c>
      <c r="AC45" s="1">
        <f t="shared" si="17"/>
        <v>16</v>
      </c>
      <c r="AD45" s="1">
        <f t="shared" si="18"/>
        <v>0</v>
      </c>
      <c r="AE45" s="1">
        <f t="shared" si="39"/>
        <v>283</v>
      </c>
      <c r="AF45" s="3">
        <f t="shared" si="19"/>
        <v>0.48211243611584326</v>
      </c>
      <c r="AH45" s="2">
        <f t="shared" si="51"/>
        <v>0.4895833333333337</v>
      </c>
      <c r="AI45" s="1">
        <f t="shared" si="2"/>
        <v>1</v>
      </c>
      <c r="AJ45" s="1">
        <f>IF(OR(AND($B45&gt;=$F$3,$B45&lt;$F$4),AND($B45&gt;=$F$5,$B45&lt;$F$6),AND($B45&gt;=$F$7,$B45&lt;$F$8)),1,0)</f>
        <v>0</v>
      </c>
      <c r="AK45" s="1">
        <f t="shared" si="20"/>
        <v>16</v>
      </c>
      <c r="AL45" s="1">
        <f t="shared" si="21"/>
        <v>0</v>
      </c>
      <c r="AM45" s="1">
        <f t="shared" si="41"/>
        <v>0</v>
      </c>
      <c r="AN45" s="3">
        <f t="shared" si="22"/>
        <v>0</v>
      </c>
      <c r="AP45" s="2">
        <f t="shared" si="52"/>
        <v>0.4895833333333337</v>
      </c>
      <c r="AQ45" s="1">
        <f t="shared" si="3"/>
        <v>1</v>
      </c>
      <c r="AR45" s="1">
        <f>IF(OR(AND($B45&gt;=$F$3,$B45&lt;$F$4),AND($B45&gt;=$F$5,$B45&lt;$F$6),AND($B45&gt;=$F$7,$B45&lt;$F$8)),1,0)</f>
        <v>0</v>
      </c>
      <c r="AS45" s="1">
        <f t="shared" si="23"/>
        <v>16</v>
      </c>
      <c r="AT45" s="1">
        <f t="shared" si="24"/>
        <v>0</v>
      </c>
      <c r="AU45" s="1">
        <f t="shared" si="43"/>
        <v>22</v>
      </c>
      <c r="AV45" s="3">
        <f t="shared" si="25"/>
        <v>6.7484662576687116E-2</v>
      </c>
      <c r="AX45" s="2">
        <f t="shared" si="53"/>
        <v>0.4895833333333337</v>
      </c>
      <c r="AY45" s="1">
        <f t="shared" si="4"/>
        <v>1</v>
      </c>
      <c r="AZ45" s="1">
        <f>IF(OR(AND($B45&gt;=$F$3,$B45&lt;$F$4),AND($B45&gt;=$F$5,$B45&lt;$F$6),AND($B45&gt;=$F$7,$B45&lt;$F$8)),1,0)</f>
        <v>0</v>
      </c>
      <c r="BA45" s="1">
        <f t="shared" si="26"/>
        <v>16</v>
      </c>
      <c r="BB45" s="1">
        <f t="shared" si="27"/>
        <v>0</v>
      </c>
      <c r="BC45" s="1">
        <f t="shared" si="45"/>
        <v>103</v>
      </c>
      <c r="BD45" s="3">
        <f t="shared" si="28"/>
        <v>0.25307125307125306</v>
      </c>
      <c r="BF45" s="2">
        <f t="shared" si="54"/>
        <v>0.4895833333333337</v>
      </c>
      <c r="BG45" s="1">
        <f t="shared" si="5"/>
        <v>1</v>
      </c>
      <c r="BH45" s="1">
        <f>IF(OR(AND($B45&gt;=$F$3,$B45&lt;$F$4),AND($B45&gt;=$F$5,$B45&lt;$F$6),AND($B45&gt;=$F$7,$B45&lt;$F$8)),1,0)</f>
        <v>0</v>
      </c>
      <c r="BI45" s="1">
        <f t="shared" si="29"/>
        <v>16</v>
      </c>
      <c r="BJ45" s="1">
        <f t="shared" si="30"/>
        <v>0</v>
      </c>
      <c r="BK45" s="1">
        <f t="shared" si="47"/>
        <v>283</v>
      </c>
      <c r="BL45" s="3">
        <f t="shared" si="31"/>
        <v>0.48211243611584326</v>
      </c>
    </row>
    <row r="46" spans="2:64" x14ac:dyDescent="0.25">
      <c r="B46" s="2">
        <f t="shared" si="32"/>
        <v>0.50000000000000033</v>
      </c>
      <c r="C46" s="1">
        <f t="shared" si="6"/>
        <v>0</v>
      </c>
      <c r="D46" s="1">
        <f>IF(OR(AND($B46&gt;=$F$3,$B46&lt;$F$4),AND($B46&gt;=$F$5,$B46&lt;$F$6),AND($B46&gt;=$F$7,$B46&lt;$F$8)),1,0)</f>
        <v>1</v>
      </c>
      <c r="E46" s="1">
        <f t="shared" si="7"/>
        <v>0</v>
      </c>
      <c r="F46" s="1">
        <f t="shared" si="8"/>
        <v>175</v>
      </c>
      <c r="G46" s="1">
        <f t="shared" si="33"/>
        <v>39.375</v>
      </c>
      <c r="H46" s="3">
        <f t="shared" si="9"/>
        <v>0.16071428571428573</v>
      </c>
      <c r="J46" s="2">
        <f t="shared" si="48"/>
        <v>0.50000000000000033</v>
      </c>
      <c r="K46" s="1">
        <f t="shared" si="10"/>
        <v>0</v>
      </c>
      <c r="L46" s="1">
        <f>IF(OR(AND($B46&gt;=$F$3,$B46&lt;$F$4),AND($B46&gt;=$F$5,$B46&lt;$F$6),AND($B46&gt;=$F$7,$B46&lt;$F$8)),1,0)</f>
        <v>1</v>
      </c>
      <c r="M46" s="1">
        <f t="shared" si="11"/>
        <v>0</v>
      </c>
      <c r="N46" s="1">
        <f t="shared" si="12"/>
        <v>175</v>
      </c>
      <c r="O46" s="1">
        <f t="shared" si="35"/>
        <v>61.375</v>
      </c>
      <c r="P46" s="3">
        <f t="shared" si="13"/>
        <v>0.18826687116564417</v>
      </c>
      <c r="R46" s="2">
        <f t="shared" si="49"/>
        <v>0.50000000000000033</v>
      </c>
      <c r="S46" s="1">
        <f t="shared" si="0"/>
        <v>0</v>
      </c>
      <c r="T46" s="1">
        <f>IF(OR(AND($B46&gt;=$F$3,$B46&lt;$F$4),AND($B46&gt;=$F$5,$B46&lt;$F$6),AND($B46&gt;=$F$7,$B46&lt;$F$8)),1,0)</f>
        <v>1</v>
      </c>
      <c r="U46" s="1">
        <f t="shared" si="14"/>
        <v>0</v>
      </c>
      <c r="V46" s="1">
        <f t="shared" si="15"/>
        <v>175</v>
      </c>
      <c r="W46" s="1">
        <f t="shared" si="37"/>
        <v>142.375</v>
      </c>
      <c r="X46" s="3">
        <f t="shared" si="16"/>
        <v>0.34981572481572482</v>
      </c>
      <c r="Z46" s="2">
        <f t="shared" si="50"/>
        <v>0.50000000000000033</v>
      </c>
      <c r="AA46" s="1">
        <f t="shared" si="1"/>
        <v>0</v>
      </c>
      <c r="AB46" s="1">
        <f>IF(OR(AND($B46&gt;=$F$3,$B46&lt;$F$4),AND($B46&gt;=$F$5,$B46&lt;$F$6),AND($B46&gt;=$F$7,$B46&lt;$F$8)),1,0)</f>
        <v>1</v>
      </c>
      <c r="AC46" s="1">
        <f t="shared" si="17"/>
        <v>0</v>
      </c>
      <c r="AD46" s="1">
        <f t="shared" si="18"/>
        <v>175</v>
      </c>
      <c r="AE46" s="1">
        <f t="shared" si="39"/>
        <v>322.375</v>
      </c>
      <c r="AF46" s="3">
        <f t="shared" si="19"/>
        <v>0.549190800681431</v>
      </c>
      <c r="AH46" s="2">
        <f t="shared" si="51"/>
        <v>0.50000000000000033</v>
      </c>
      <c r="AI46" s="1">
        <f t="shared" si="2"/>
        <v>0</v>
      </c>
      <c r="AJ46" s="1">
        <f>IF(OR(AND($B46&gt;=$F$3,$B46&lt;$F$4),AND($B46&gt;=$F$5,$B46&lt;$F$6),AND($B46&gt;=$F$7,$B46&lt;$F$8)),1,0)</f>
        <v>1</v>
      </c>
      <c r="AK46" s="1">
        <f t="shared" si="20"/>
        <v>0</v>
      </c>
      <c r="AL46" s="1">
        <f t="shared" si="21"/>
        <v>350</v>
      </c>
      <c r="AM46" s="1">
        <f t="shared" si="41"/>
        <v>78.75</v>
      </c>
      <c r="AN46" s="3">
        <f t="shared" si="22"/>
        <v>0.32142857142857145</v>
      </c>
      <c r="AP46" s="2">
        <f t="shared" si="52"/>
        <v>0.50000000000000033</v>
      </c>
      <c r="AQ46" s="1">
        <f t="shared" si="3"/>
        <v>0</v>
      </c>
      <c r="AR46" s="1">
        <f>IF(OR(AND($B46&gt;=$F$3,$B46&lt;$F$4),AND($B46&gt;=$F$5,$B46&lt;$F$6),AND($B46&gt;=$F$7,$B46&lt;$F$8)),1,0)</f>
        <v>1</v>
      </c>
      <c r="AS46" s="1">
        <f t="shared" si="23"/>
        <v>0</v>
      </c>
      <c r="AT46" s="1">
        <f t="shared" si="24"/>
        <v>350</v>
      </c>
      <c r="AU46" s="1">
        <f t="shared" si="43"/>
        <v>100.75</v>
      </c>
      <c r="AV46" s="3">
        <f t="shared" si="25"/>
        <v>0.30904907975460122</v>
      </c>
      <c r="AX46" s="2">
        <f t="shared" si="53"/>
        <v>0.50000000000000033</v>
      </c>
      <c r="AY46" s="1">
        <f t="shared" si="4"/>
        <v>0</v>
      </c>
      <c r="AZ46" s="1">
        <f>IF(OR(AND($B46&gt;=$F$3,$B46&lt;$F$4),AND($B46&gt;=$F$5,$B46&lt;$F$6),AND($B46&gt;=$F$7,$B46&lt;$F$8)),1,0)</f>
        <v>1</v>
      </c>
      <c r="BA46" s="1">
        <f t="shared" si="26"/>
        <v>0</v>
      </c>
      <c r="BB46" s="1">
        <f t="shared" si="27"/>
        <v>350</v>
      </c>
      <c r="BC46" s="1">
        <f t="shared" si="45"/>
        <v>181.75</v>
      </c>
      <c r="BD46" s="3">
        <f t="shared" si="28"/>
        <v>0.44656019656019658</v>
      </c>
      <c r="BF46" s="2">
        <f t="shared" si="54"/>
        <v>0.50000000000000033</v>
      </c>
      <c r="BG46" s="1">
        <f t="shared" si="5"/>
        <v>0</v>
      </c>
      <c r="BH46" s="1">
        <f>IF(OR(AND($B46&gt;=$F$3,$B46&lt;$F$4),AND($B46&gt;=$F$5,$B46&lt;$F$6),AND($B46&gt;=$F$7,$B46&lt;$F$8)),1,0)</f>
        <v>1</v>
      </c>
      <c r="BI46" s="1">
        <f t="shared" si="29"/>
        <v>0</v>
      </c>
      <c r="BJ46" s="1">
        <f t="shared" si="30"/>
        <v>350</v>
      </c>
      <c r="BK46" s="1">
        <f t="shared" si="47"/>
        <v>361.75</v>
      </c>
      <c r="BL46" s="3">
        <f t="shared" si="31"/>
        <v>0.61626916524701869</v>
      </c>
    </row>
    <row r="47" spans="2:64" x14ac:dyDescent="0.25">
      <c r="B47" s="2">
        <f t="shared" si="32"/>
        <v>0.51041666666666696</v>
      </c>
      <c r="C47" s="1">
        <f t="shared" si="6"/>
        <v>0</v>
      </c>
      <c r="D47" s="1">
        <f>IF(OR(AND($B47&gt;=$F$3,$B47&lt;$F$4),AND($B47&gt;=$F$5,$B47&lt;$F$6),AND($B47&gt;=$F$7,$B47&lt;$F$8)),1,0)</f>
        <v>1</v>
      </c>
      <c r="E47" s="1">
        <f t="shared" si="7"/>
        <v>0</v>
      </c>
      <c r="F47" s="1">
        <f t="shared" si="8"/>
        <v>175</v>
      </c>
      <c r="G47" s="1">
        <f t="shared" si="33"/>
        <v>78.75</v>
      </c>
      <c r="H47" s="3">
        <f t="shared" si="9"/>
        <v>0.32142857142857145</v>
      </c>
      <c r="J47" s="2">
        <f t="shared" si="48"/>
        <v>0.51041666666666696</v>
      </c>
      <c r="K47" s="1">
        <f t="shared" si="10"/>
        <v>0</v>
      </c>
      <c r="L47" s="1">
        <f>IF(OR(AND($B47&gt;=$F$3,$B47&lt;$F$4),AND($B47&gt;=$F$5,$B47&lt;$F$6),AND($B47&gt;=$F$7,$B47&lt;$F$8)),1,0)</f>
        <v>1</v>
      </c>
      <c r="M47" s="1">
        <f t="shared" si="11"/>
        <v>0</v>
      </c>
      <c r="N47" s="1">
        <f t="shared" si="12"/>
        <v>175</v>
      </c>
      <c r="O47" s="1">
        <f t="shared" si="35"/>
        <v>100.75</v>
      </c>
      <c r="P47" s="3">
        <f t="shared" si="13"/>
        <v>0.30904907975460122</v>
      </c>
      <c r="R47" s="2">
        <f t="shared" si="49"/>
        <v>0.51041666666666696</v>
      </c>
      <c r="S47" s="1">
        <f t="shared" si="0"/>
        <v>0</v>
      </c>
      <c r="T47" s="1">
        <f>IF(OR(AND($B47&gt;=$F$3,$B47&lt;$F$4),AND($B47&gt;=$F$5,$B47&lt;$F$6),AND($B47&gt;=$F$7,$B47&lt;$F$8)),1,0)</f>
        <v>1</v>
      </c>
      <c r="U47" s="1">
        <f t="shared" si="14"/>
        <v>0</v>
      </c>
      <c r="V47" s="1">
        <f t="shared" si="15"/>
        <v>175</v>
      </c>
      <c r="W47" s="1">
        <f t="shared" si="37"/>
        <v>181.75</v>
      </c>
      <c r="X47" s="3">
        <f t="shared" si="16"/>
        <v>0.44656019656019658</v>
      </c>
      <c r="Z47" s="2">
        <f t="shared" si="50"/>
        <v>0.51041666666666696</v>
      </c>
      <c r="AA47" s="1">
        <f t="shared" si="1"/>
        <v>0</v>
      </c>
      <c r="AB47" s="1">
        <f>IF(OR(AND($B47&gt;=$F$3,$B47&lt;$F$4),AND($B47&gt;=$F$5,$B47&lt;$F$6),AND($B47&gt;=$F$7,$B47&lt;$F$8)),1,0)</f>
        <v>1</v>
      </c>
      <c r="AC47" s="1">
        <f t="shared" si="17"/>
        <v>0</v>
      </c>
      <c r="AD47" s="1">
        <f t="shared" si="18"/>
        <v>175</v>
      </c>
      <c r="AE47" s="1">
        <f t="shared" si="39"/>
        <v>361.75</v>
      </c>
      <c r="AF47" s="3">
        <f t="shared" si="19"/>
        <v>0.61626916524701869</v>
      </c>
      <c r="AH47" s="2">
        <f t="shared" si="51"/>
        <v>0.51041666666666696</v>
      </c>
      <c r="AI47" s="1">
        <f t="shared" si="2"/>
        <v>0</v>
      </c>
      <c r="AJ47" s="1">
        <f>IF(OR(AND($B47&gt;=$F$3,$B47&lt;$F$4),AND($B47&gt;=$F$5,$B47&lt;$F$6),AND($B47&gt;=$F$7,$B47&lt;$F$8)),1,0)</f>
        <v>1</v>
      </c>
      <c r="AK47" s="1">
        <f t="shared" si="20"/>
        <v>0</v>
      </c>
      <c r="AL47" s="1">
        <f t="shared" si="21"/>
        <v>350</v>
      </c>
      <c r="AM47" s="1">
        <f t="shared" si="41"/>
        <v>157.5</v>
      </c>
      <c r="AN47" s="3">
        <f t="shared" si="22"/>
        <v>0.6428571428571429</v>
      </c>
      <c r="AP47" s="2">
        <f t="shared" si="52"/>
        <v>0.51041666666666696</v>
      </c>
      <c r="AQ47" s="1">
        <f t="shared" si="3"/>
        <v>0</v>
      </c>
      <c r="AR47" s="1">
        <f>IF(OR(AND($B47&gt;=$F$3,$B47&lt;$F$4),AND($B47&gt;=$F$5,$B47&lt;$F$6),AND($B47&gt;=$F$7,$B47&lt;$F$8)),1,0)</f>
        <v>1</v>
      </c>
      <c r="AS47" s="1">
        <f t="shared" si="23"/>
        <v>0</v>
      </c>
      <c r="AT47" s="1">
        <f t="shared" si="24"/>
        <v>350</v>
      </c>
      <c r="AU47" s="1">
        <f t="shared" si="43"/>
        <v>179.5</v>
      </c>
      <c r="AV47" s="3">
        <f t="shared" si="25"/>
        <v>0.55061349693251538</v>
      </c>
      <c r="AX47" s="2">
        <f t="shared" si="53"/>
        <v>0.51041666666666696</v>
      </c>
      <c r="AY47" s="1">
        <f t="shared" si="4"/>
        <v>0</v>
      </c>
      <c r="AZ47" s="1">
        <f>IF(OR(AND($B47&gt;=$F$3,$B47&lt;$F$4),AND($B47&gt;=$F$5,$B47&lt;$F$6),AND($B47&gt;=$F$7,$B47&lt;$F$8)),1,0)</f>
        <v>1</v>
      </c>
      <c r="BA47" s="1">
        <f t="shared" si="26"/>
        <v>0</v>
      </c>
      <c r="BB47" s="1">
        <f t="shared" si="27"/>
        <v>350</v>
      </c>
      <c r="BC47" s="1">
        <f t="shared" si="45"/>
        <v>260.5</v>
      </c>
      <c r="BD47" s="3">
        <f t="shared" si="28"/>
        <v>0.64004914004914004</v>
      </c>
      <c r="BF47" s="2">
        <f t="shared" si="54"/>
        <v>0.51041666666666696</v>
      </c>
      <c r="BG47" s="1">
        <f t="shared" si="5"/>
        <v>0</v>
      </c>
      <c r="BH47" s="1">
        <f>IF(OR(AND($B47&gt;=$F$3,$B47&lt;$F$4),AND($B47&gt;=$F$5,$B47&lt;$F$6),AND($B47&gt;=$F$7,$B47&lt;$F$8)),1,0)</f>
        <v>1</v>
      </c>
      <c r="BI47" s="1">
        <f t="shared" si="29"/>
        <v>0</v>
      </c>
      <c r="BJ47" s="1">
        <f t="shared" si="30"/>
        <v>350</v>
      </c>
      <c r="BK47" s="1">
        <f t="shared" si="47"/>
        <v>440.5</v>
      </c>
      <c r="BL47" s="3">
        <f t="shared" si="31"/>
        <v>0.75042589437819418</v>
      </c>
    </row>
    <row r="48" spans="2:64" x14ac:dyDescent="0.25">
      <c r="B48" s="2">
        <f>B47+$C$3/1440</f>
        <v>0.52083333333333359</v>
      </c>
      <c r="C48" s="1">
        <f t="shared" si="6"/>
        <v>1</v>
      </c>
      <c r="D48" s="1">
        <f>IF(OR(AND($B48&gt;=$F$3,$B48&lt;$F$4),AND($B48&gt;=$F$5,$B48&lt;$F$6),AND($B48&gt;=$F$7,$B48&lt;$F$8)),1,0)</f>
        <v>0</v>
      </c>
      <c r="E48" s="1">
        <f t="shared" si="7"/>
        <v>16</v>
      </c>
      <c r="F48" s="1">
        <f t="shared" si="8"/>
        <v>0</v>
      </c>
      <c r="G48" s="1">
        <f t="shared" si="33"/>
        <v>62.75</v>
      </c>
      <c r="H48" s="3">
        <f t="shared" si="9"/>
        <v>0.25612244897959185</v>
      </c>
      <c r="J48" s="2">
        <f>J47+$C$3/1440</f>
        <v>0.52083333333333359</v>
      </c>
      <c r="K48" s="1">
        <f t="shared" si="10"/>
        <v>1</v>
      </c>
      <c r="L48" s="1">
        <f>IF(OR(AND($B48&gt;=$F$3,$B48&lt;$F$4),AND($B48&gt;=$F$5,$B48&lt;$F$6),AND($B48&gt;=$F$7,$B48&lt;$F$8)),1,0)</f>
        <v>0</v>
      </c>
      <c r="M48" s="1">
        <f t="shared" si="11"/>
        <v>16</v>
      </c>
      <c r="N48" s="1">
        <f t="shared" si="12"/>
        <v>0</v>
      </c>
      <c r="O48" s="1">
        <f t="shared" si="35"/>
        <v>84.75</v>
      </c>
      <c r="P48" s="3">
        <f t="shared" si="13"/>
        <v>0.25996932515337423</v>
      </c>
      <c r="R48" s="2">
        <f>R47+$C$3/1440</f>
        <v>0.52083333333333359</v>
      </c>
      <c r="S48" s="1">
        <f t="shared" si="0"/>
        <v>1</v>
      </c>
      <c r="T48" s="1">
        <f>IF(OR(AND($B48&gt;=$F$3,$B48&lt;$F$4),AND($B48&gt;=$F$5,$B48&lt;$F$6),AND($B48&gt;=$F$7,$B48&lt;$F$8)),1,0)</f>
        <v>0</v>
      </c>
      <c r="U48" s="1">
        <f t="shared" si="14"/>
        <v>16</v>
      </c>
      <c r="V48" s="1">
        <f t="shared" si="15"/>
        <v>0</v>
      </c>
      <c r="W48" s="1">
        <f t="shared" si="37"/>
        <v>165.75</v>
      </c>
      <c r="X48" s="3">
        <f t="shared" si="16"/>
        <v>0.40724815724815727</v>
      </c>
      <c r="Z48" s="2">
        <f>Z47+$C$3/1440</f>
        <v>0.52083333333333359</v>
      </c>
      <c r="AA48" s="1">
        <f t="shared" si="1"/>
        <v>1</v>
      </c>
      <c r="AB48" s="1">
        <f>IF(OR(AND($B48&gt;=$F$3,$B48&lt;$F$4),AND($B48&gt;=$F$5,$B48&lt;$F$6),AND($B48&gt;=$F$7,$B48&lt;$F$8)),1,0)</f>
        <v>0</v>
      </c>
      <c r="AC48" s="1">
        <f t="shared" si="17"/>
        <v>16</v>
      </c>
      <c r="AD48" s="1">
        <f t="shared" si="18"/>
        <v>0</v>
      </c>
      <c r="AE48" s="1">
        <f t="shared" si="39"/>
        <v>345.75</v>
      </c>
      <c r="AF48" s="3">
        <f t="shared" si="19"/>
        <v>0.58901192504258948</v>
      </c>
      <c r="AH48" s="2">
        <f>AH47+$C$3/1440</f>
        <v>0.52083333333333359</v>
      </c>
      <c r="AI48" s="1">
        <f t="shared" si="2"/>
        <v>1</v>
      </c>
      <c r="AJ48" s="1">
        <f>IF(OR(AND($B48&gt;=$F$3,$B48&lt;$F$4),AND($B48&gt;=$F$5,$B48&lt;$F$6),AND($B48&gt;=$F$7,$B48&lt;$F$8)),1,0)</f>
        <v>0</v>
      </c>
      <c r="AK48" s="1">
        <f t="shared" si="20"/>
        <v>16</v>
      </c>
      <c r="AL48" s="1">
        <f t="shared" si="21"/>
        <v>0</v>
      </c>
      <c r="AM48" s="1">
        <f t="shared" si="41"/>
        <v>141.5</v>
      </c>
      <c r="AN48" s="3">
        <f t="shared" si="22"/>
        <v>0.57755102040816331</v>
      </c>
      <c r="AP48" s="2">
        <f>AP47+$C$3/1440</f>
        <v>0.52083333333333359</v>
      </c>
      <c r="AQ48" s="1">
        <f t="shared" si="3"/>
        <v>1</v>
      </c>
      <c r="AR48" s="1">
        <f>IF(OR(AND($B48&gt;=$F$3,$B48&lt;$F$4),AND($B48&gt;=$F$5,$B48&lt;$F$6),AND($B48&gt;=$F$7,$B48&lt;$F$8)),1,0)</f>
        <v>0</v>
      </c>
      <c r="AS48" s="1">
        <f t="shared" si="23"/>
        <v>16</v>
      </c>
      <c r="AT48" s="1">
        <f t="shared" si="24"/>
        <v>0</v>
      </c>
      <c r="AU48" s="1">
        <f t="shared" si="43"/>
        <v>163.5</v>
      </c>
      <c r="AV48" s="3">
        <f t="shared" si="25"/>
        <v>0.50153374233128833</v>
      </c>
      <c r="AX48" s="2">
        <f>AX47+$C$3/1440</f>
        <v>0.52083333333333359</v>
      </c>
      <c r="AY48" s="1">
        <f t="shared" si="4"/>
        <v>1</v>
      </c>
      <c r="AZ48" s="1">
        <f>IF(OR(AND($B48&gt;=$F$3,$B48&lt;$F$4),AND($B48&gt;=$F$5,$B48&lt;$F$6),AND($B48&gt;=$F$7,$B48&lt;$F$8)),1,0)</f>
        <v>0</v>
      </c>
      <c r="BA48" s="1">
        <f t="shared" si="26"/>
        <v>16</v>
      </c>
      <c r="BB48" s="1">
        <f t="shared" si="27"/>
        <v>0</v>
      </c>
      <c r="BC48" s="1">
        <f t="shared" si="45"/>
        <v>244.5</v>
      </c>
      <c r="BD48" s="3">
        <f t="shared" si="28"/>
        <v>0.60073710073710074</v>
      </c>
      <c r="BF48" s="2">
        <f>BF47+$C$3/1440</f>
        <v>0.52083333333333359</v>
      </c>
      <c r="BG48" s="1">
        <f t="shared" si="5"/>
        <v>1</v>
      </c>
      <c r="BH48" s="1">
        <f>IF(OR(AND($B48&gt;=$F$3,$B48&lt;$F$4),AND($B48&gt;=$F$5,$B48&lt;$F$6),AND($B48&gt;=$F$7,$B48&lt;$F$8)),1,0)</f>
        <v>0</v>
      </c>
      <c r="BI48" s="1">
        <f t="shared" si="29"/>
        <v>16</v>
      </c>
      <c r="BJ48" s="1">
        <f t="shared" si="30"/>
        <v>0</v>
      </c>
      <c r="BK48" s="1">
        <f t="shared" si="47"/>
        <v>424.5</v>
      </c>
      <c r="BL48" s="3">
        <f t="shared" si="31"/>
        <v>0.72316865417376486</v>
      </c>
    </row>
    <row r="49" spans="2:64" x14ac:dyDescent="0.25">
      <c r="B49" s="2">
        <f t="shared" si="32"/>
        <v>0.53125000000000022</v>
      </c>
      <c r="C49" s="1">
        <f t="shared" si="6"/>
        <v>1</v>
      </c>
      <c r="D49" s="1">
        <f>IF(OR(AND($B49&gt;=$F$3,$B49&lt;$F$4),AND($B49&gt;=$F$5,$B49&lt;$F$6),AND($B49&gt;=$F$7,$B49&lt;$F$8)),1,0)</f>
        <v>0</v>
      </c>
      <c r="E49" s="1">
        <f t="shared" si="7"/>
        <v>16</v>
      </c>
      <c r="F49" s="1">
        <f t="shared" si="8"/>
        <v>0</v>
      </c>
      <c r="G49" s="1">
        <f t="shared" si="33"/>
        <v>46.75</v>
      </c>
      <c r="H49" s="3">
        <f t="shared" si="9"/>
        <v>0.19081632653061226</v>
      </c>
      <c r="J49" s="2">
        <f t="shared" ref="J49:J58" si="55">J48+$C$3/1440</f>
        <v>0.53125000000000022</v>
      </c>
      <c r="K49" s="1">
        <f t="shared" si="10"/>
        <v>1</v>
      </c>
      <c r="L49" s="1">
        <f>IF(OR(AND($B49&gt;=$F$3,$B49&lt;$F$4),AND($B49&gt;=$F$5,$B49&lt;$F$6),AND($B49&gt;=$F$7,$B49&lt;$F$8)),1,0)</f>
        <v>0</v>
      </c>
      <c r="M49" s="1">
        <f t="shared" si="11"/>
        <v>16</v>
      </c>
      <c r="N49" s="1">
        <f t="shared" si="12"/>
        <v>0</v>
      </c>
      <c r="O49" s="1">
        <f t="shared" si="35"/>
        <v>68.75</v>
      </c>
      <c r="P49" s="3">
        <f t="shared" si="13"/>
        <v>0.21088957055214724</v>
      </c>
      <c r="R49" s="2">
        <f t="shared" ref="R49:R58" si="56">R48+$C$3/1440</f>
        <v>0.53125000000000022</v>
      </c>
      <c r="S49" s="1">
        <f t="shared" si="0"/>
        <v>1</v>
      </c>
      <c r="T49" s="1">
        <f>IF(OR(AND($B49&gt;=$F$3,$B49&lt;$F$4),AND($B49&gt;=$F$5,$B49&lt;$F$6),AND($B49&gt;=$F$7,$B49&lt;$F$8)),1,0)</f>
        <v>0</v>
      </c>
      <c r="U49" s="1">
        <f t="shared" si="14"/>
        <v>16</v>
      </c>
      <c r="V49" s="1">
        <f t="shared" si="15"/>
        <v>0</v>
      </c>
      <c r="W49" s="1">
        <f t="shared" si="37"/>
        <v>149.75</v>
      </c>
      <c r="X49" s="3">
        <f t="shared" si="16"/>
        <v>0.36793611793611791</v>
      </c>
      <c r="Z49" s="2">
        <f t="shared" ref="Z49:Z58" si="57">Z48+$C$3/1440</f>
        <v>0.53125000000000022</v>
      </c>
      <c r="AA49" s="1">
        <f t="shared" si="1"/>
        <v>1</v>
      </c>
      <c r="AB49" s="1">
        <f>IF(OR(AND($B49&gt;=$F$3,$B49&lt;$F$4),AND($B49&gt;=$F$5,$B49&lt;$F$6),AND($B49&gt;=$F$7,$B49&lt;$F$8)),1,0)</f>
        <v>0</v>
      </c>
      <c r="AC49" s="1">
        <f t="shared" si="17"/>
        <v>16</v>
      </c>
      <c r="AD49" s="1">
        <f t="shared" si="18"/>
        <v>0</v>
      </c>
      <c r="AE49" s="1">
        <f t="shared" si="39"/>
        <v>329.75</v>
      </c>
      <c r="AF49" s="3">
        <f t="shared" si="19"/>
        <v>0.56175468483816016</v>
      </c>
      <c r="AH49" s="2">
        <f t="shared" ref="AH49:AH58" si="58">AH48+$C$3/1440</f>
        <v>0.53125000000000022</v>
      </c>
      <c r="AI49" s="1">
        <f t="shared" si="2"/>
        <v>1</v>
      </c>
      <c r="AJ49" s="1">
        <f>IF(OR(AND($B49&gt;=$F$3,$B49&lt;$F$4),AND($B49&gt;=$F$5,$B49&lt;$F$6),AND($B49&gt;=$F$7,$B49&lt;$F$8)),1,0)</f>
        <v>0</v>
      </c>
      <c r="AK49" s="1">
        <f t="shared" si="20"/>
        <v>16</v>
      </c>
      <c r="AL49" s="1">
        <f t="shared" si="21"/>
        <v>0</v>
      </c>
      <c r="AM49" s="1">
        <f t="shared" si="41"/>
        <v>125.5</v>
      </c>
      <c r="AN49" s="3">
        <f t="shared" si="22"/>
        <v>0.51224489795918371</v>
      </c>
      <c r="AP49" s="2">
        <f t="shared" ref="AP49:AP58" si="59">AP48+$C$3/1440</f>
        <v>0.53125000000000022</v>
      </c>
      <c r="AQ49" s="1">
        <f t="shared" si="3"/>
        <v>1</v>
      </c>
      <c r="AR49" s="1">
        <f>IF(OR(AND($B49&gt;=$F$3,$B49&lt;$F$4),AND($B49&gt;=$F$5,$B49&lt;$F$6),AND($B49&gt;=$F$7,$B49&lt;$F$8)),1,0)</f>
        <v>0</v>
      </c>
      <c r="AS49" s="1">
        <f t="shared" si="23"/>
        <v>16</v>
      </c>
      <c r="AT49" s="1">
        <f t="shared" si="24"/>
        <v>0</v>
      </c>
      <c r="AU49" s="1">
        <f t="shared" si="43"/>
        <v>147.5</v>
      </c>
      <c r="AV49" s="3">
        <f t="shared" si="25"/>
        <v>0.45245398773006135</v>
      </c>
      <c r="AX49" s="2">
        <f t="shared" ref="AX49:AX58" si="60">AX48+$C$3/1440</f>
        <v>0.53125000000000022</v>
      </c>
      <c r="AY49" s="1">
        <f t="shared" si="4"/>
        <v>1</v>
      </c>
      <c r="AZ49" s="1">
        <f>IF(OR(AND($B49&gt;=$F$3,$B49&lt;$F$4),AND($B49&gt;=$F$5,$B49&lt;$F$6),AND($B49&gt;=$F$7,$B49&lt;$F$8)),1,0)</f>
        <v>0</v>
      </c>
      <c r="BA49" s="1">
        <f t="shared" si="26"/>
        <v>16</v>
      </c>
      <c r="BB49" s="1">
        <f t="shared" si="27"/>
        <v>0</v>
      </c>
      <c r="BC49" s="1">
        <f t="shared" si="45"/>
        <v>228.5</v>
      </c>
      <c r="BD49" s="3">
        <f t="shared" si="28"/>
        <v>0.56142506142506143</v>
      </c>
      <c r="BF49" s="2">
        <f t="shared" ref="BF49:BF58" si="61">BF48+$C$3/1440</f>
        <v>0.53125000000000022</v>
      </c>
      <c r="BG49" s="1">
        <f t="shared" si="5"/>
        <v>1</v>
      </c>
      <c r="BH49" s="1">
        <f>IF(OR(AND($B49&gt;=$F$3,$B49&lt;$F$4),AND($B49&gt;=$F$5,$B49&lt;$F$6),AND($B49&gt;=$F$7,$B49&lt;$F$8)),1,0)</f>
        <v>0</v>
      </c>
      <c r="BI49" s="1">
        <f t="shared" si="29"/>
        <v>16</v>
      </c>
      <c r="BJ49" s="1">
        <f t="shared" si="30"/>
        <v>0</v>
      </c>
      <c r="BK49" s="1">
        <f t="shared" si="47"/>
        <v>408.5</v>
      </c>
      <c r="BL49" s="3">
        <f t="shared" si="31"/>
        <v>0.69591141396933565</v>
      </c>
    </row>
    <row r="50" spans="2:64" x14ac:dyDescent="0.25">
      <c r="B50" s="2">
        <f t="shared" si="32"/>
        <v>0.54166666666666685</v>
      </c>
      <c r="C50" s="1">
        <f t="shared" si="6"/>
        <v>1</v>
      </c>
      <c r="D50" s="1">
        <f>IF(OR(AND($B50&gt;=$F$3,$B50&lt;$F$4),AND($B50&gt;=$F$5,$B50&lt;$F$6),AND($B50&gt;=$F$7,$B50&lt;$F$8)),1,0)</f>
        <v>0</v>
      </c>
      <c r="E50" s="1">
        <f t="shared" si="7"/>
        <v>16</v>
      </c>
      <c r="F50" s="1">
        <f t="shared" si="8"/>
        <v>0</v>
      </c>
      <c r="G50" s="1">
        <f t="shared" si="33"/>
        <v>30.75</v>
      </c>
      <c r="H50" s="3">
        <f t="shared" si="9"/>
        <v>0.12551020408163266</v>
      </c>
      <c r="J50" s="2">
        <f t="shared" si="55"/>
        <v>0.54166666666666685</v>
      </c>
      <c r="K50" s="1">
        <f t="shared" si="10"/>
        <v>1</v>
      </c>
      <c r="L50" s="1">
        <f>IF(OR(AND($B50&gt;=$F$3,$B50&lt;$F$4),AND($B50&gt;=$F$5,$B50&lt;$F$6),AND($B50&gt;=$F$7,$B50&lt;$F$8)),1,0)</f>
        <v>0</v>
      </c>
      <c r="M50" s="1">
        <f t="shared" si="11"/>
        <v>16</v>
      </c>
      <c r="N50" s="1">
        <f t="shared" si="12"/>
        <v>0</v>
      </c>
      <c r="O50" s="1">
        <f t="shared" si="35"/>
        <v>52.75</v>
      </c>
      <c r="P50" s="3">
        <f t="shared" si="13"/>
        <v>0.16180981595092025</v>
      </c>
      <c r="R50" s="2">
        <f t="shared" si="56"/>
        <v>0.54166666666666685</v>
      </c>
      <c r="S50" s="1">
        <f t="shared" si="0"/>
        <v>1</v>
      </c>
      <c r="T50" s="1">
        <f>IF(OR(AND($B50&gt;=$F$3,$B50&lt;$F$4),AND($B50&gt;=$F$5,$B50&lt;$F$6),AND($B50&gt;=$F$7,$B50&lt;$F$8)),1,0)</f>
        <v>0</v>
      </c>
      <c r="U50" s="1">
        <f t="shared" si="14"/>
        <v>16</v>
      </c>
      <c r="V50" s="1">
        <f t="shared" si="15"/>
        <v>0</v>
      </c>
      <c r="W50" s="1">
        <f t="shared" si="37"/>
        <v>133.75</v>
      </c>
      <c r="X50" s="3">
        <f t="shared" si="16"/>
        <v>0.32862407862407861</v>
      </c>
      <c r="Z50" s="2">
        <f t="shared" si="57"/>
        <v>0.54166666666666685</v>
      </c>
      <c r="AA50" s="1">
        <f t="shared" si="1"/>
        <v>1</v>
      </c>
      <c r="AB50" s="1">
        <f>IF(OR(AND($B50&gt;=$F$3,$B50&lt;$F$4),AND($B50&gt;=$F$5,$B50&lt;$F$6),AND($B50&gt;=$F$7,$B50&lt;$F$8)),1,0)</f>
        <v>0</v>
      </c>
      <c r="AC50" s="1">
        <f t="shared" si="17"/>
        <v>16</v>
      </c>
      <c r="AD50" s="1">
        <f t="shared" si="18"/>
        <v>0</v>
      </c>
      <c r="AE50" s="1">
        <f t="shared" si="39"/>
        <v>313.75</v>
      </c>
      <c r="AF50" s="3">
        <f t="shared" si="19"/>
        <v>0.53449744463373083</v>
      </c>
      <c r="AH50" s="2">
        <f t="shared" si="58"/>
        <v>0.54166666666666685</v>
      </c>
      <c r="AI50" s="1">
        <f t="shared" si="2"/>
        <v>1</v>
      </c>
      <c r="AJ50" s="1">
        <f>IF(OR(AND($B50&gt;=$F$3,$B50&lt;$F$4),AND($B50&gt;=$F$5,$B50&lt;$F$6),AND($B50&gt;=$F$7,$B50&lt;$F$8)),1,0)</f>
        <v>0</v>
      </c>
      <c r="AK50" s="1">
        <f t="shared" si="20"/>
        <v>16</v>
      </c>
      <c r="AL50" s="1">
        <f t="shared" si="21"/>
        <v>0</v>
      </c>
      <c r="AM50" s="1">
        <f t="shared" si="41"/>
        <v>109.5</v>
      </c>
      <c r="AN50" s="3">
        <f t="shared" si="22"/>
        <v>0.44693877551020406</v>
      </c>
      <c r="AP50" s="2">
        <f t="shared" si="59"/>
        <v>0.54166666666666685</v>
      </c>
      <c r="AQ50" s="1">
        <f t="shared" si="3"/>
        <v>1</v>
      </c>
      <c r="AR50" s="1">
        <f>IF(OR(AND($B50&gt;=$F$3,$B50&lt;$F$4),AND($B50&gt;=$F$5,$B50&lt;$F$6),AND($B50&gt;=$F$7,$B50&lt;$F$8)),1,0)</f>
        <v>0</v>
      </c>
      <c r="AS50" s="1">
        <f t="shared" si="23"/>
        <v>16</v>
      </c>
      <c r="AT50" s="1">
        <f t="shared" si="24"/>
        <v>0</v>
      </c>
      <c r="AU50" s="1">
        <f t="shared" si="43"/>
        <v>131.5</v>
      </c>
      <c r="AV50" s="3">
        <f t="shared" si="25"/>
        <v>0.40337423312883436</v>
      </c>
      <c r="AX50" s="2">
        <f t="shared" si="60"/>
        <v>0.54166666666666685</v>
      </c>
      <c r="AY50" s="1">
        <f t="shared" si="4"/>
        <v>1</v>
      </c>
      <c r="AZ50" s="1">
        <f>IF(OR(AND($B50&gt;=$F$3,$B50&lt;$F$4),AND($B50&gt;=$F$5,$B50&lt;$F$6),AND($B50&gt;=$F$7,$B50&lt;$F$8)),1,0)</f>
        <v>0</v>
      </c>
      <c r="BA50" s="1">
        <f t="shared" si="26"/>
        <v>16</v>
      </c>
      <c r="BB50" s="1">
        <f t="shared" si="27"/>
        <v>0</v>
      </c>
      <c r="BC50" s="1">
        <f t="shared" si="45"/>
        <v>212.5</v>
      </c>
      <c r="BD50" s="3">
        <f t="shared" si="28"/>
        <v>0.52211302211302213</v>
      </c>
      <c r="BF50" s="2">
        <f t="shared" si="61"/>
        <v>0.54166666666666685</v>
      </c>
      <c r="BG50" s="1">
        <f t="shared" si="5"/>
        <v>1</v>
      </c>
      <c r="BH50" s="1">
        <f>IF(OR(AND($B50&gt;=$F$3,$B50&lt;$F$4),AND($B50&gt;=$F$5,$B50&lt;$F$6),AND($B50&gt;=$F$7,$B50&lt;$F$8)),1,0)</f>
        <v>0</v>
      </c>
      <c r="BI50" s="1">
        <f t="shared" si="29"/>
        <v>16</v>
      </c>
      <c r="BJ50" s="1">
        <f t="shared" si="30"/>
        <v>0</v>
      </c>
      <c r="BK50" s="1">
        <f t="shared" si="47"/>
        <v>392.5</v>
      </c>
      <c r="BL50" s="3">
        <f t="shared" si="31"/>
        <v>0.66865417376490632</v>
      </c>
    </row>
    <row r="51" spans="2:64" x14ac:dyDescent="0.25">
      <c r="B51" s="2">
        <f t="shared" si="32"/>
        <v>0.55208333333333348</v>
      </c>
      <c r="C51" s="1">
        <f>IF(AND($B51&gt;=$C$4,$B51&lt;$C$5,D51=0),1,0)</f>
        <v>1</v>
      </c>
      <c r="D51" s="1">
        <f>IF(OR(AND($B51&gt;=$F$3,$B51&lt;$F$4),AND($B51&gt;=$F$5,$B51&lt;$F$6),AND($B51&gt;=$F$7,$B51&lt;$F$8)),1,0)</f>
        <v>0</v>
      </c>
      <c r="E51" s="1">
        <f t="shared" si="7"/>
        <v>16</v>
      </c>
      <c r="F51" s="1">
        <f t="shared" si="8"/>
        <v>0</v>
      </c>
      <c r="G51" s="1">
        <f t="shared" si="33"/>
        <v>14.75</v>
      </c>
      <c r="H51" s="3">
        <f t="shared" si="9"/>
        <v>6.0204081632653061E-2</v>
      </c>
      <c r="J51" s="2">
        <f t="shared" si="55"/>
        <v>0.55208333333333348</v>
      </c>
      <c r="K51" s="1">
        <f t="shared" si="10"/>
        <v>1</v>
      </c>
      <c r="L51" s="1">
        <f>IF(OR(AND($B51&gt;=$F$3,$B51&lt;$F$4),AND($B51&gt;=$F$5,$B51&lt;$F$6),AND($B51&gt;=$F$7,$B51&lt;$F$8)),1,0)</f>
        <v>0</v>
      </c>
      <c r="M51" s="1">
        <f t="shared" si="11"/>
        <v>16</v>
      </c>
      <c r="N51" s="1">
        <f t="shared" si="12"/>
        <v>0</v>
      </c>
      <c r="O51" s="1">
        <f t="shared" si="35"/>
        <v>36.75</v>
      </c>
      <c r="P51" s="3">
        <f t="shared" si="13"/>
        <v>0.11273006134969325</v>
      </c>
      <c r="R51" s="2">
        <f t="shared" si="56"/>
        <v>0.55208333333333348</v>
      </c>
      <c r="S51" s="1">
        <f t="shared" si="0"/>
        <v>1</v>
      </c>
      <c r="T51" s="1">
        <f>IF(OR(AND($B51&gt;=$F$3,$B51&lt;$F$4),AND($B51&gt;=$F$5,$B51&lt;$F$6),AND($B51&gt;=$F$7,$B51&lt;$F$8)),1,0)</f>
        <v>0</v>
      </c>
      <c r="U51" s="1">
        <f t="shared" si="14"/>
        <v>16</v>
      </c>
      <c r="V51" s="1">
        <f t="shared" si="15"/>
        <v>0</v>
      </c>
      <c r="W51" s="1">
        <f t="shared" si="37"/>
        <v>117.75</v>
      </c>
      <c r="X51" s="3">
        <f t="shared" si="16"/>
        <v>0.2893120393120393</v>
      </c>
      <c r="Z51" s="2">
        <f t="shared" si="57"/>
        <v>0.55208333333333348</v>
      </c>
      <c r="AA51" s="1">
        <f t="shared" si="1"/>
        <v>1</v>
      </c>
      <c r="AB51" s="1">
        <f>IF(OR(AND($B51&gt;=$F$3,$B51&lt;$F$4),AND($B51&gt;=$F$5,$B51&lt;$F$6),AND($B51&gt;=$F$7,$B51&lt;$F$8)),1,0)</f>
        <v>0</v>
      </c>
      <c r="AC51" s="1">
        <f t="shared" si="17"/>
        <v>16</v>
      </c>
      <c r="AD51" s="1">
        <f t="shared" si="18"/>
        <v>0</v>
      </c>
      <c r="AE51" s="1">
        <f t="shared" si="39"/>
        <v>297.75</v>
      </c>
      <c r="AF51" s="3">
        <f t="shared" si="19"/>
        <v>0.50724020442930151</v>
      </c>
      <c r="AH51" s="2">
        <f t="shared" si="58"/>
        <v>0.55208333333333348</v>
      </c>
      <c r="AI51" s="1">
        <f t="shared" si="2"/>
        <v>1</v>
      </c>
      <c r="AJ51" s="1">
        <f>IF(OR(AND($B51&gt;=$F$3,$B51&lt;$F$4),AND($B51&gt;=$F$5,$B51&lt;$F$6),AND($B51&gt;=$F$7,$B51&lt;$F$8)),1,0)</f>
        <v>0</v>
      </c>
      <c r="AK51" s="1">
        <f t="shared" si="20"/>
        <v>16</v>
      </c>
      <c r="AL51" s="1">
        <f t="shared" si="21"/>
        <v>0</v>
      </c>
      <c r="AM51" s="1">
        <f t="shared" si="41"/>
        <v>93.5</v>
      </c>
      <c r="AN51" s="3">
        <f t="shared" si="22"/>
        <v>0.38163265306122451</v>
      </c>
      <c r="AP51" s="2">
        <f t="shared" si="59"/>
        <v>0.55208333333333348</v>
      </c>
      <c r="AQ51" s="1">
        <f t="shared" si="3"/>
        <v>1</v>
      </c>
      <c r="AR51" s="1">
        <f>IF(OR(AND($B51&gt;=$F$3,$B51&lt;$F$4),AND($B51&gt;=$F$5,$B51&lt;$F$6),AND($B51&gt;=$F$7,$B51&lt;$F$8)),1,0)</f>
        <v>0</v>
      </c>
      <c r="AS51" s="1">
        <f t="shared" si="23"/>
        <v>16</v>
      </c>
      <c r="AT51" s="1">
        <f t="shared" si="24"/>
        <v>0</v>
      </c>
      <c r="AU51" s="1">
        <f t="shared" si="43"/>
        <v>115.5</v>
      </c>
      <c r="AV51" s="3">
        <f t="shared" si="25"/>
        <v>0.35429447852760737</v>
      </c>
      <c r="AX51" s="2">
        <f t="shared" si="60"/>
        <v>0.55208333333333348</v>
      </c>
      <c r="AY51" s="1">
        <f t="shared" si="4"/>
        <v>1</v>
      </c>
      <c r="AZ51" s="1">
        <f>IF(OR(AND($B51&gt;=$F$3,$B51&lt;$F$4),AND($B51&gt;=$F$5,$B51&lt;$F$6),AND($B51&gt;=$F$7,$B51&lt;$F$8)),1,0)</f>
        <v>0</v>
      </c>
      <c r="BA51" s="1">
        <f t="shared" si="26"/>
        <v>16</v>
      </c>
      <c r="BB51" s="1">
        <f t="shared" si="27"/>
        <v>0</v>
      </c>
      <c r="BC51" s="1">
        <f t="shared" si="45"/>
        <v>196.5</v>
      </c>
      <c r="BD51" s="3">
        <f t="shared" si="28"/>
        <v>0.48280098280098283</v>
      </c>
      <c r="BF51" s="2">
        <f t="shared" si="61"/>
        <v>0.55208333333333348</v>
      </c>
      <c r="BG51" s="1">
        <f t="shared" si="5"/>
        <v>1</v>
      </c>
      <c r="BH51" s="1">
        <f>IF(OR(AND($B51&gt;=$F$3,$B51&lt;$F$4),AND($B51&gt;=$F$5,$B51&lt;$F$6),AND($B51&gt;=$F$7,$B51&lt;$F$8)),1,0)</f>
        <v>0</v>
      </c>
      <c r="BI51" s="1">
        <f t="shared" si="29"/>
        <v>16</v>
      </c>
      <c r="BJ51" s="1">
        <f t="shared" si="30"/>
        <v>0</v>
      </c>
      <c r="BK51" s="1">
        <f t="shared" si="47"/>
        <v>376.5</v>
      </c>
      <c r="BL51" s="3">
        <f t="shared" si="31"/>
        <v>0.641396933560477</v>
      </c>
    </row>
    <row r="52" spans="2:64" x14ac:dyDescent="0.25">
      <c r="B52" s="2">
        <f t="shared" si="32"/>
        <v>0.56250000000000011</v>
      </c>
      <c r="C52" s="1">
        <f>IF(AND($B52&gt;=$C$4,$B52&lt;$C$5,D52=0),1,0)</f>
        <v>1</v>
      </c>
      <c r="D52" s="1">
        <f>IF(OR(AND($B52&gt;=$F$3,$B52&lt;$F$4),AND($B52&gt;=$F$5,$B52&lt;$F$6),AND($B52&gt;=$F$7,$B52&lt;$F$8)),1,0)</f>
        <v>0</v>
      </c>
      <c r="E52" s="1">
        <f t="shared" si="7"/>
        <v>16</v>
      </c>
      <c r="F52" s="1">
        <f t="shared" si="8"/>
        <v>0</v>
      </c>
      <c r="G52" s="1">
        <f t="shared" si="33"/>
        <v>0</v>
      </c>
      <c r="H52" s="3">
        <f t="shared" si="9"/>
        <v>0</v>
      </c>
      <c r="J52" s="2">
        <f t="shared" si="55"/>
        <v>0.56250000000000011</v>
      </c>
      <c r="K52" s="1">
        <f t="shared" si="10"/>
        <v>1</v>
      </c>
      <c r="L52" s="1">
        <f>IF(OR(AND($B52&gt;=$F$3,$B52&lt;$F$4),AND($B52&gt;=$F$5,$B52&lt;$F$6),AND($B52&gt;=$F$7,$B52&lt;$F$8)),1,0)</f>
        <v>0</v>
      </c>
      <c r="M52" s="1">
        <f t="shared" si="11"/>
        <v>16</v>
      </c>
      <c r="N52" s="1">
        <f t="shared" si="12"/>
        <v>0</v>
      </c>
      <c r="O52" s="1">
        <f t="shared" si="35"/>
        <v>20.75</v>
      </c>
      <c r="P52" s="3">
        <f t="shared" si="13"/>
        <v>6.3650306748466251E-2</v>
      </c>
      <c r="R52" s="2">
        <f t="shared" si="56"/>
        <v>0.56250000000000011</v>
      </c>
      <c r="S52" s="1">
        <f t="shared" si="0"/>
        <v>1</v>
      </c>
      <c r="T52" s="1">
        <f>IF(OR(AND($B52&gt;=$F$3,$B52&lt;$F$4),AND($B52&gt;=$F$5,$B52&lt;$F$6),AND($B52&gt;=$F$7,$B52&lt;$F$8)),1,0)</f>
        <v>0</v>
      </c>
      <c r="U52" s="1">
        <f t="shared" si="14"/>
        <v>16</v>
      </c>
      <c r="V52" s="1">
        <f t="shared" si="15"/>
        <v>0</v>
      </c>
      <c r="W52" s="1">
        <f t="shared" si="37"/>
        <v>101.75</v>
      </c>
      <c r="X52" s="3">
        <f t="shared" si="16"/>
        <v>0.25</v>
      </c>
      <c r="Z52" s="2">
        <f t="shared" si="57"/>
        <v>0.56250000000000011</v>
      </c>
      <c r="AA52" s="1">
        <f t="shared" si="1"/>
        <v>1</v>
      </c>
      <c r="AB52" s="1">
        <f>IF(OR(AND($B52&gt;=$F$3,$B52&lt;$F$4),AND($B52&gt;=$F$5,$B52&lt;$F$6),AND($B52&gt;=$F$7,$B52&lt;$F$8)),1,0)</f>
        <v>0</v>
      </c>
      <c r="AC52" s="1">
        <f t="shared" si="17"/>
        <v>16</v>
      </c>
      <c r="AD52" s="1">
        <f t="shared" si="18"/>
        <v>0</v>
      </c>
      <c r="AE52" s="1">
        <f t="shared" si="39"/>
        <v>281.75</v>
      </c>
      <c r="AF52" s="3">
        <f t="shared" si="19"/>
        <v>0.47998296422487224</v>
      </c>
      <c r="AH52" s="2">
        <f t="shared" si="58"/>
        <v>0.56250000000000011</v>
      </c>
      <c r="AI52" s="1">
        <f t="shared" si="2"/>
        <v>1</v>
      </c>
      <c r="AJ52" s="1">
        <f>IF(OR(AND($B52&gt;=$F$3,$B52&lt;$F$4),AND($B52&gt;=$F$5,$B52&lt;$F$6),AND($B52&gt;=$F$7,$B52&lt;$F$8)),1,0)</f>
        <v>0</v>
      </c>
      <c r="AK52" s="1">
        <f t="shared" si="20"/>
        <v>16</v>
      </c>
      <c r="AL52" s="1">
        <f t="shared" si="21"/>
        <v>0</v>
      </c>
      <c r="AM52" s="1">
        <f t="shared" si="41"/>
        <v>77.5</v>
      </c>
      <c r="AN52" s="3">
        <f t="shared" si="22"/>
        <v>0.31632653061224492</v>
      </c>
      <c r="AP52" s="2">
        <f t="shared" si="59"/>
        <v>0.56250000000000011</v>
      </c>
      <c r="AQ52" s="1">
        <f t="shared" si="3"/>
        <v>1</v>
      </c>
      <c r="AR52" s="1">
        <f>IF(OR(AND($B52&gt;=$F$3,$B52&lt;$F$4),AND($B52&gt;=$F$5,$B52&lt;$F$6),AND($B52&gt;=$F$7,$B52&lt;$F$8)),1,0)</f>
        <v>0</v>
      </c>
      <c r="AS52" s="1">
        <f t="shared" si="23"/>
        <v>16</v>
      </c>
      <c r="AT52" s="1">
        <f t="shared" si="24"/>
        <v>0</v>
      </c>
      <c r="AU52" s="1">
        <f t="shared" si="43"/>
        <v>99.5</v>
      </c>
      <c r="AV52" s="3">
        <f t="shared" si="25"/>
        <v>0.30521472392638038</v>
      </c>
      <c r="AX52" s="2">
        <f t="shared" si="60"/>
        <v>0.56250000000000011</v>
      </c>
      <c r="AY52" s="1">
        <f t="shared" si="4"/>
        <v>1</v>
      </c>
      <c r="AZ52" s="1">
        <f>IF(OR(AND($B52&gt;=$F$3,$B52&lt;$F$4),AND($B52&gt;=$F$5,$B52&lt;$F$6),AND($B52&gt;=$F$7,$B52&lt;$F$8)),1,0)</f>
        <v>0</v>
      </c>
      <c r="BA52" s="1">
        <f t="shared" si="26"/>
        <v>16</v>
      </c>
      <c r="BB52" s="1">
        <f t="shared" si="27"/>
        <v>0</v>
      </c>
      <c r="BC52" s="1">
        <f t="shared" si="45"/>
        <v>180.5</v>
      </c>
      <c r="BD52" s="3">
        <f t="shared" si="28"/>
        <v>0.44348894348894347</v>
      </c>
      <c r="BF52" s="2">
        <f t="shared" si="61"/>
        <v>0.56250000000000011</v>
      </c>
      <c r="BG52" s="1">
        <f t="shared" si="5"/>
        <v>1</v>
      </c>
      <c r="BH52" s="1">
        <f>IF(OR(AND($B52&gt;=$F$3,$B52&lt;$F$4),AND($B52&gt;=$F$5,$B52&lt;$F$6),AND($B52&gt;=$F$7,$B52&lt;$F$8)),1,0)</f>
        <v>0</v>
      </c>
      <c r="BI52" s="1">
        <f t="shared" si="29"/>
        <v>16</v>
      </c>
      <c r="BJ52" s="1">
        <f t="shared" si="30"/>
        <v>0</v>
      </c>
      <c r="BK52" s="1">
        <f t="shared" si="47"/>
        <v>360.5</v>
      </c>
      <c r="BL52" s="3">
        <f t="shared" si="31"/>
        <v>0.61413969335604768</v>
      </c>
    </row>
    <row r="53" spans="2:64" x14ac:dyDescent="0.25">
      <c r="B53" s="2">
        <f t="shared" si="32"/>
        <v>0.57291666666666674</v>
      </c>
      <c r="C53" s="1">
        <f t="shared" si="6"/>
        <v>1</v>
      </c>
      <c r="D53" s="1">
        <f>IF(OR(AND($B53&gt;=$F$3,$B53&lt;$F$4),AND($B53&gt;=$F$5,$B53&lt;$F$6),AND($B53&gt;=$F$7,$B53&lt;$F$8)),1,0)</f>
        <v>0</v>
      </c>
      <c r="E53" s="1">
        <f t="shared" si="7"/>
        <v>16</v>
      </c>
      <c r="F53" s="1">
        <f t="shared" si="8"/>
        <v>0</v>
      </c>
      <c r="G53" s="1">
        <f t="shared" si="33"/>
        <v>0</v>
      </c>
      <c r="H53" s="3">
        <f t="shared" si="9"/>
        <v>0</v>
      </c>
      <c r="J53" s="2">
        <f t="shared" si="55"/>
        <v>0.57291666666666674</v>
      </c>
      <c r="K53" s="1">
        <f t="shared" si="10"/>
        <v>1</v>
      </c>
      <c r="L53" s="1">
        <f>IF(OR(AND($B53&gt;=$F$3,$B53&lt;$F$4),AND($B53&gt;=$F$5,$B53&lt;$F$6),AND($B53&gt;=$F$7,$B53&lt;$F$8)),1,0)</f>
        <v>0</v>
      </c>
      <c r="M53" s="1">
        <f t="shared" si="11"/>
        <v>16</v>
      </c>
      <c r="N53" s="1">
        <f t="shared" si="12"/>
        <v>0</v>
      </c>
      <c r="O53" s="1">
        <f t="shared" si="35"/>
        <v>4.75</v>
      </c>
      <c r="P53" s="3">
        <f t="shared" si="13"/>
        <v>1.4570552147239263E-2</v>
      </c>
      <c r="R53" s="2">
        <f t="shared" si="56"/>
        <v>0.57291666666666674</v>
      </c>
      <c r="S53" s="1">
        <f t="shared" si="0"/>
        <v>1</v>
      </c>
      <c r="T53" s="1">
        <f>IF(OR(AND($B53&gt;=$F$3,$B53&lt;$F$4),AND($B53&gt;=$F$5,$B53&lt;$F$6),AND($B53&gt;=$F$7,$B53&lt;$F$8)),1,0)</f>
        <v>0</v>
      </c>
      <c r="U53" s="1">
        <f t="shared" si="14"/>
        <v>16</v>
      </c>
      <c r="V53" s="1">
        <f t="shared" si="15"/>
        <v>0</v>
      </c>
      <c r="W53" s="1">
        <f t="shared" si="37"/>
        <v>85.75</v>
      </c>
      <c r="X53" s="3">
        <f t="shared" si="16"/>
        <v>0.2106879606879607</v>
      </c>
      <c r="Z53" s="2">
        <f t="shared" si="57"/>
        <v>0.57291666666666674</v>
      </c>
      <c r="AA53" s="1">
        <f t="shared" si="1"/>
        <v>1</v>
      </c>
      <c r="AB53" s="1">
        <f>IF(OR(AND($B53&gt;=$F$3,$B53&lt;$F$4),AND($B53&gt;=$F$5,$B53&lt;$F$6),AND($B53&gt;=$F$7,$B53&lt;$F$8)),1,0)</f>
        <v>0</v>
      </c>
      <c r="AC53" s="1">
        <f t="shared" si="17"/>
        <v>16</v>
      </c>
      <c r="AD53" s="1">
        <f t="shared" si="18"/>
        <v>0</v>
      </c>
      <c r="AE53" s="1">
        <f t="shared" si="39"/>
        <v>265.75</v>
      </c>
      <c r="AF53" s="3">
        <f t="shared" si="19"/>
        <v>0.45272572402044292</v>
      </c>
      <c r="AH53" s="2">
        <f t="shared" si="58"/>
        <v>0.57291666666666674</v>
      </c>
      <c r="AI53" s="1">
        <f t="shared" si="2"/>
        <v>1</v>
      </c>
      <c r="AJ53" s="1">
        <f>IF(OR(AND($B53&gt;=$F$3,$B53&lt;$F$4),AND($B53&gt;=$F$5,$B53&lt;$F$6),AND($B53&gt;=$F$7,$B53&lt;$F$8)),1,0)</f>
        <v>0</v>
      </c>
      <c r="AK53" s="1">
        <f t="shared" si="20"/>
        <v>16</v>
      </c>
      <c r="AL53" s="1">
        <f t="shared" si="21"/>
        <v>0</v>
      </c>
      <c r="AM53" s="1">
        <f t="shared" si="41"/>
        <v>61.5</v>
      </c>
      <c r="AN53" s="3">
        <f t="shared" si="22"/>
        <v>0.25102040816326532</v>
      </c>
      <c r="AP53" s="2">
        <f t="shared" si="59"/>
        <v>0.57291666666666674</v>
      </c>
      <c r="AQ53" s="1">
        <f t="shared" si="3"/>
        <v>1</v>
      </c>
      <c r="AR53" s="1">
        <f>IF(OR(AND($B53&gt;=$F$3,$B53&lt;$F$4),AND($B53&gt;=$F$5,$B53&lt;$F$6),AND($B53&gt;=$F$7,$B53&lt;$F$8)),1,0)</f>
        <v>0</v>
      </c>
      <c r="AS53" s="1">
        <f t="shared" si="23"/>
        <v>16</v>
      </c>
      <c r="AT53" s="1">
        <f t="shared" si="24"/>
        <v>0</v>
      </c>
      <c r="AU53" s="1">
        <f t="shared" si="43"/>
        <v>83.5</v>
      </c>
      <c r="AV53" s="3">
        <f t="shared" si="25"/>
        <v>0.25613496932515339</v>
      </c>
      <c r="AX53" s="2">
        <f t="shared" si="60"/>
        <v>0.57291666666666674</v>
      </c>
      <c r="AY53" s="1">
        <f t="shared" si="4"/>
        <v>1</v>
      </c>
      <c r="AZ53" s="1">
        <f>IF(OR(AND($B53&gt;=$F$3,$B53&lt;$F$4),AND($B53&gt;=$F$5,$B53&lt;$F$6),AND($B53&gt;=$F$7,$B53&lt;$F$8)),1,0)</f>
        <v>0</v>
      </c>
      <c r="BA53" s="1">
        <f t="shared" si="26"/>
        <v>16</v>
      </c>
      <c r="BB53" s="1">
        <f t="shared" si="27"/>
        <v>0</v>
      </c>
      <c r="BC53" s="1">
        <f t="shared" si="45"/>
        <v>164.5</v>
      </c>
      <c r="BD53" s="3">
        <f t="shared" si="28"/>
        <v>0.40417690417690416</v>
      </c>
      <c r="BF53" s="2">
        <f t="shared" si="61"/>
        <v>0.57291666666666674</v>
      </c>
      <c r="BG53" s="1">
        <f t="shared" si="5"/>
        <v>1</v>
      </c>
      <c r="BH53" s="1">
        <f>IF(OR(AND($B53&gt;=$F$3,$B53&lt;$F$4),AND($B53&gt;=$F$5,$B53&lt;$F$6),AND($B53&gt;=$F$7,$B53&lt;$F$8)),1,0)</f>
        <v>0</v>
      </c>
      <c r="BI53" s="1">
        <f t="shared" si="29"/>
        <v>16</v>
      </c>
      <c r="BJ53" s="1">
        <f t="shared" si="30"/>
        <v>0</v>
      </c>
      <c r="BK53" s="1">
        <f t="shared" si="47"/>
        <v>344.5</v>
      </c>
      <c r="BL53" s="3">
        <f t="shared" si="31"/>
        <v>0.58688245315161836</v>
      </c>
    </row>
    <row r="54" spans="2:64" x14ac:dyDescent="0.25">
      <c r="B54" s="2">
        <f t="shared" si="32"/>
        <v>0.58333333333333337</v>
      </c>
      <c r="C54" s="1">
        <f t="shared" si="6"/>
        <v>1</v>
      </c>
      <c r="D54" s="1">
        <f>IF(OR(AND($B54&gt;=$F$3,$B54&lt;$F$4),AND($B54&gt;=$F$5,$B54&lt;$F$6),AND($B54&gt;=$F$7,$B54&lt;$F$8)),1,0)</f>
        <v>0</v>
      </c>
      <c r="E54" s="1">
        <f t="shared" si="7"/>
        <v>16</v>
      </c>
      <c r="F54" s="1">
        <f t="shared" si="8"/>
        <v>0</v>
      </c>
      <c r="G54" s="1">
        <f t="shared" si="33"/>
        <v>0</v>
      </c>
      <c r="H54" s="3">
        <f t="shared" si="9"/>
        <v>0</v>
      </c>
      <c r="J54" s="2">
        <f t="shared" si="55"/>
        <v>0.58333333333333337</v>
      </c>
      <c r="K54" s="1">
        <f t="shared" si="10"/>
        <v>1</v>
      </c>
      <c r="L54" s="1">
        <f>IF(OR(AND($B54&gt;=$F$3,$B54&lt;$F$4),AND($B54&gt;=$F$5,$B54&lt;$F$6),AND($B54&gt;=$F$7,$B54&lt;$F$8)),1,0)</f>
        <v>0</v>
      </c>
      <c r="M54" s="1">
        <f t="shared" si="11"/>
        <v>16</v>
      </c>
      <c r="N54" s="1">
        <f t="shared" si="12"/>
        <v>0</v>
      </c>
      <c r="O54" s="1">
        <f t="shared" si="35"/>
        <v>0</v>
      </c>
      <c r="P54" s="3">
        <f t="shared" si="13"/>
        <v>0</v>
      </c>
      <c r="R54" s="2">
        <f t="shared" si="56"/>
        <v>0.58333333333333337</v>
      </c>
      <c r="S54" s="1">
        <f t="shared" si="0"/>
        <v>1</v>
      </c>
      <c r="T54" s="1">
        <f>IF(OR(AND($B54&gt;=$F$3,$B54&lt;$F$4),AND($B54&gt;=$F$5,$B54&lt;$F$6),AND($B54&gt;=$F$7,$B54&lt;$F$8)),1,0)</f>
        <v>0</v>
      </c>
      <c r="U54" s="1">
        <f t="shared" si="14"/>
        <v>16</v>
      </c>
      <c r="V54" s="1">
        <f t="shared" si="15"/>
        <v>0</v>
      </c>
      <c r="W54" s="1">
        <f t="shared" si="37"/>
        <v>69.75</v>
      </c>
      <c r="X54" s="3">
        <f t="shared" si="16"/>
        <v>0.17137592137592136</v>
      </c>
      <c r="Z54" s="2">
        <f t="shared" si="57"/>
        <v>0.58333333333333337</v>
      </c>
      <c r="AA54" s="1">
        <f t="shared" si="1"/>
        <v>1</v>
      </c>
      <c r="AB54" s="1">
        <f>IF(OR(AND($B54&gt;=$F$3,$B54&lt;$F$4),AND($B54&gt;=$F$5,$B54&lt;$F$6),AND($B54&gt;=$F$7,$B54&lt;$F$8)),1,0)</f>
        <v>0</v>
      </c>
      <c r="AC54" s="1">
        <f t="shared" si="17"/>
        <v>16</v>
      </c>
      <c r="AD54" s="1">
        <f t="shared" si="18"/>
        <v>0</v>
      </c>
      <c r="AE54" s="1">
        <f t="shared" si="39"/>
        <v>249.75</v>
      </c>
      <c r="AF54" s="3">
        <f t="shared" si="19"/>
        <v>0.42546848381601365</v>
      </c>
      <c r="AH54" s="2">
        <f t="shared" si="58"/>
        <v>0.58333333333333337</v>
      </c>
      <c r="AI54" s="1">
        <f t="shared" si="2"/>
        <v>1</v>
      </c>
      <c r="AJ54" s="1">
        <f>IF(OR(AND($B54&gt;=$F$3,$B54&lt;$F$4),AND($B54&gt;=$F$5,$B54&lt;$F$6),AND($B54&gt;=$F$7,$B54&lt;$F$8)),1,0)</f>
        <v>0</v>
      </c>
      <c r="AK54" s="1">
        <f t="shared" si="20"/>
        <v>16</v>
      </c>
      <c r="AL54" s="1">
        <f t="shared" si="21"/>
        <v>0</v>
      </c>
      <c r="AM54" s="1">
        <f t="shared" si="41"/>
        <v>45.5</v>
      </c>
      <c r="AN54" s="3">
        <f t="shared" si="22"/>
        <v>0.18571428571428572</v>
      </c>
      <c r="AP54" s="2">
        <f t="shared" si="59"/>
        <v>0.58333333333333337</v>
      </c>
      <c r="AQ54" s="1">
        <f t="shared" si="3"/>
        <v>1</v>
      </c>
      <c r="AR54" s="1">
        <f>IF(OR(AND($B54&gt;=$F$3,$B54&lt;$F$4),AND($B54&gt;=$F$5,$B54&lt;$F$6),AND($B54&gt;=$F$7,$B54&lt;$F$8)),1,0)</f>
        <v>0</v>
      </c>
      <c r="AS54" s="1">
        <f t="shared" si="23"/>
        <v>16</v>
      </c>
      <c r="AT54" s="1">
        <f t="shared" si="24"/>
        <v>0</v>
      </c>
      <c r="AU54" s="1">
        <f t="shared" si="43"/>
        <v>67.5</v>
      </c>
      <c r="AV54" s="3">
        <f t="shared" si="25"/>
        <v>0.20705521472392638</v>
      </c>
      <c r="AX54" s="2">
        <f t="shared" si="60"/>
        <v>0.58333333333333337</v>
      </c>
      <c r="AY54" s="1">
        <f t="shared" si="4"/>
        <v>1</v>
      </c>
      <c r="AZ54" s="1">
        <f>IF(OR(AND($B54&gt;=$F$3,$B54&lt;$F$4),AND($B54&gt;=$F$5,$B54&lt;$F$6),AND($B54&gt;=$F$7,$B54&lt;$F$8)),1,0)</f>
        <v>0</v>
      </c>
      <c r="BA54" s="1">
        <f t="shared" si="26"/>
        <v>16</v>
      </c>
      <c r="BB54" s="1">
        <f t="shared" si="27"/>
        <v>0</v>
      </c>
      <c r="BC54" s="1">
        <f t="shared" si="45"/>
        <v>148.5</v>
      </c>
      <c r="BD54" s="3">
        <f t="shared" si="28"/>
        <v>0.36486486486486486</v>
      </c>
      <c r="BF54" s="2">
        <f t="shared" si="61"/>
        <v>0.58333333333333337</v>
      </c>
      <c r="BG54" s="1">
        <f t="shared" si="5"/>
        <v>1</v>
      </c>
      <c r="BH54" s="1">
        <f>IF(OR(AND($B54&gt;=$F$3,$B54&lt;$F$4),AND($B54&gt;=$F$5,$B54&lt;$F$6),AND($B54&gt;=$F$7,$B54&lt;$F$8)),1,0)</f>
        <v>0</v>
      </c>
      <c r="BI54" s="1">
        <f t="shared" si="29"/>
        <v>16</v>
      </c>
      <c r="BJ54" s="1">
        <f t="shared" si="30"/>
        <v>0</v>
      </c>
      <c r="BK54" s="1">
        <f t="shared" si="47"/>
        <v>328.5</v>
      </c>
      <c r="BL54" s="3">
        <f t="shared" si="31"/>
        <v>0.55962521294718914</v>
      </c>
    </row>
    <row r="55" spans="2:64" x14ac:dyDescent="0.25">
      <c r="B55" s="2">
        <f t="shared" si="32"/>
        <v>0.59375</v>
      </c>
      <c r="C55" s="1">
        <f t="shared" si="6"/>
        <v>1</v>
      </c>
      <c r="D55" s="1">
        <f>IF(OR(AND($B55&gt;=$F$3,$B55&lt;$F$4),AND($B55&gt;=$F$5,$B55&lt;$F$6),AND($B55&gt;=$F$7,$B55&lt;$F$8)),1,0)</f>
        <v>0</v>
      </c>
      <c r="E55" s="1">
        <f t="shared" si="7"/>
        <v>16</v>
      </c>
      <c r="F55" s="1">
        <f t="shared" si="8"/>
        <v>0</v>
      </c>
      <c r="G55" s="1">
        <f t="shared" si="33"/>
        <v>0</v>
      </c>
      <c r="H55" s="3">
        <f t="shared" si="9"/>
        <v>0</v>
      </c>
      <c r="J55" s="2">
        <f t="shared" si="55"/>
        <v>0.59375</v>
      </c>
      <c r="K55" s="1">
        <f t="shared" si="10"/>
        <v>1</v>
      </c>
      <c r="L55" s="1">
        <f>IF(OR(AND($B55&gt;=$F$3,$B55&lt;$F$4),AND($B55&gt;=$F$5,$B55&lt;$F$6),AND($B55&gt;=$F$7,$B55&lt;$F$8)),1,0)</f>
        <v>0</v>
      </c>
      <c r="M55" s="1">
        <f t="shared" si="11"/>
        <v>16</v>
      </c>
      <c r="N55" s="1">
        <f t="shared" si="12"/>
        <v>0</v>
      </c>
      <c r="O55" s="1">
        <f t="shared" si="35"/>
        <v>0</v>
      </c>
      <c r="P55" s="3">
        <f t="shared" si="13"/>
        <v>0</v>
      </c>
      <c r="R55" s="2">
        <f t="shared" si="56"/>
        <v>0.59375</v>
      </c>
      <c r="S55" s="1">
        <f t="shared" si="0"/>
        <v>1</v>
      </c>
      <c r="T55" s="1">
        <f>IF(OR(AND($B55&gt;=$F$3,$B55&lt;$F$4),AND($B55&gt;=$F$5,$B55&lt;$F$6),AND($B55&gt;=$F$7,$B55&lt;$F$8)),1,0)</f>
        <v>0</v>
      </c>
      <c r="U55" s="1">
        <f t="shared" si="14"/>
        <v>16</v>
      </c>
      <c r="V55" s="1">
        <f t="shared" si="15"/>
        <v>0</v>
      </c>
      <c r="W55" s="1">
        <f t="shared" si="37"/>
        <v>53.75</v>
      </c>
      <c r="X55" s="3">
        <f t="shared" si="16"/>
        <v>0.13206388206388206</v>
      </c>
      <c r="Z55" s="2">
        <f t="shared" si="57"/>
        <v>0.59375</v>
      </c>
      <c r="AA55" s="1">
        <f t="shared" si="1"/>
        <v>1</v>
      </c>
      <c r="AB55" s="1">
        <f>IF(OR(AND($B55&gt;=$F$3,$B55&lt;$F$4),AND($B55&gt;=$F$5,$B55&lt;$F$6),AND($B55&gt;=$F$7,$B55&lt;$F$8)),1,0)</f>
        <v>0</v>
      </c>
      <c r="AC55" s="1">
        <f t="shared" si="17"/>
        <v>16</v>
      </c>
      <c r="AD55" s="1">
        <f t="shared" si="18"/>
        <v>0</v>
      </c>
      <c r="AE55" s="1">
        <f t="shared" si="39"/>
        <v>233.75</v>
      </c>
      <c r="AF55" s="3">
        <f t="shared" si="19"/>
        <v>0.39821124361158433</v>
      </c>
      <c r="AH55" s="2">
        <f t="shared" si="58"/>
        <v>0.59375</v>
      </c>
      <c r="AI55" s="1">
        <f t="shared" si="2"/>
        <v>1</v>
      </c>
      <c r="AJ55" s="1">
        <f>IF(OR(AND($B55&gt;=$F$3,$B55&lt;$F$4),AND($B55&gt;=$F$5,$B55&lt;$F$6),AND($B55&gt;=$F$7,$B55&lt;$F$8)),1,0)</f>
        <v>0</v>
      </c>
      <c r="AK55" s="1">
        <f t="shared" si="20"/>
        <v>16</v>
      </c>
      <c r="AL55" s="1">
        <f t="shared" si="21"/>
        <v>0</v>
      </c>
      <c r="AM55" s="1">
        <f t="shared" si="41"/>
        <v>29.5</v>
      </c>
      <c r="AN55" s="3">
        <f t="shared" si="22"/>
        <v>0.12040816326530612</v>
      </c>
      <c r="AP55" s="2">
        <f t="shared" si="59"/>
        <v>0.59375</v>
      </c>
      <c r="AQ55" s="1">
        <f t="shared" si="3"/>
        <v>1</v>
      </c>
      <c r="AR55" s="1">
        <f>IF(OR(AND($B55&gt;=$F$3,$B55&lt;$F$4),AND($B55&gt;=$F$5,$B55&lt;$F$6),AND($B55&gt;=$F$7,$B55&lt;$F$8)),1,0)</f>
        <v>0</v>
      </c>
      <c r="AS55" s="1">
        <f t="shared" si="23"/>
        <v>16</v>
      </c>
      <c r="AT55" s="1">
        <f t="shared" si="24"/>
        <v>0</v>
      </c>
      <c r="AU55" s="1">
        <f t="shared" si="43"/>
        <v>51.5</v>
      </c>
      <c r="AV55" s="3">
        <f t="shared" si="25"/>
        <v>0.15797546012269939</v>
      </c>
      <c r="AX55" s="2">
        <f t="shared" si="60"/>
        <v>0.59375</v>
      </c>
      <c r="AY55" s="1">
        <f t="shared" si="4"/>
        <v>1</v>
      </c>
      <c r="AZ55" s="1">
        <f>IF(OR(AND($B55&gt;=$F$3,$B55&lt;$F$4),AND($B55&gt;=$F$5,$B55&lt;$F$6),AND($B55&gt;=$F$7,$B55&lt;$F$8)),1,0)</f>
        <v>0</v>
      </c>
      <c r="BA55" s="1">
        <f t="shared" si="26"/>
        <v>16</v>
      </c>
      <c r="BB55" s="1">
        <f t="shared" si="27"/>
        <v>0</v>
      </c>
      <c r="BC55" s="1">
        <f t="shared" si="45"/>
        <v>132.5</v>
      </c>
      <c r="BD55" s="3">
        <f t="shared" si="28"/>
        <v>0.32555282555282555</v>
      </c>
      <c r="BF55" s="2">
        <f t="shared" si="61"/>
        <v>0.59375</v>
      </c>
      <c r="BG55" s="1">
        <f t="shared" si="5"/>
        <v>1</v>
      </c>
      <c r="BH55" s="1">
        <f>IF(OR(AND($B55&gt;=$F$3,$B55&lt;$F$4),AND($B55&gt;=$F$5,$B55&lt;$F$6),AND($B55&gt;=$F$7,$B55&lt;$F$8)),1,0)</f>
        <v>0</v>
      </c>
      <c r="BI55" s="1">
        <f t="shared" si="29"/>
        <v>16</v>
      </c>
      <c r="BJ55" s="1">
        <f t="shared" si="30"/>
        <v>0</v>
      </c>
      <c r="BK55" s="1">
        <f t="shared" si="47"/>
        <v>312.5</v>
      </c>
      <c r="BL55" s="3">
        <f t="shared" si="31"/>
        <v>0.53236797274275982</v>
      </c>
    </row>
    <row r="56" spans="2:64" x14ac:dyDescent="0.25">
      <c r="B56" s="2">
        <f t="shared" si="32"/>
        <v>0.60416666666666663</v>
      </c>
      <c r="C56" s="1">
        <f t="shared" si="6"/>
        <v>1</v>
      </c>
      <c r="D56" s="1">
        <f>IF(OR(AND($B56&gt;=$F$3,$B56&lt;$F$4),AND($B56&gt;=$F$5,$B56&lt;$F$6),AND($B56&gt;=$F$7,$B56&lt;$F$8)),1,0)</f>
        <v>0</v>
      </c>
      <c r="E56" s="1">
        <f t="shared" si="7"/>
        <v>16</v>
      </c>
      <c r="F56" s="1">
        <f t="shared" si="8"/>
        <v>0</v>
      </c>
      <c r="G56" s="1">
        <f t="shared" si="33"/>
        <v>0</v>
      </c>
      <c r="H56" s="3">
        <f t="shared" si="9"/>
        <v>0</v>
      </c>
      <c r="J56" s="2">
        <f t="shared" si="55"/>
        <v>0.60416666666666663</v>
      </c>
      <c r="K56" s="1">
        <f t="shared" si="10"/>
        <v>1</v>
      </c>
      <c r="L56" s="1">
        <f>IF(OR(AND($B56&gt;=$F$3,$B56&lt;$F$4),AND($B56&gt;=$F$5,$B56&lt;$F$6),AND($B56&gt;=$F$7,$B56&lt;$F$8)),1,0)</f>
        <v>0</v>
      </c>
      <c r="M56" s="1">
        <f t="shared" si="11"/>
        <v>16</v>
      </c>
      <c r="N56" s="1">
        <f t="shared" si="12"/>
        <v>0</v>
      </c>
      <c r="O56" s="1">
        <f t="shared" si="35"/>
        <v>0</v>
      </c>
      <c r="P56" s="3">
        <f t="shared" si="13"/>
        <v>0</v>
      </c>
      <c r="R56" s="2">
        <f t="shared" si="56"/>
        <v>0.60416666666666663</v>
      </c>
      <c r="S56" s="1">
        <f t="shared" si="0"/>
        <v>1</v>
      </c>
      <c r="T56" s="1">
        <f>IF(OR(AND($B56&gt;=$F$3,$B56&lt;$F$4),AND($B56&gt;=$F$5,$B56&lt;$F$6),AND($B56&gt;=$F$7,$B56&lt;$F$8)),1,0)</f>
        <v>0</v>
      </c>
      <c r="U56" s="1">
        <f t="shared" si="14"/>
        <v>16</v>
      </c>
      <c r="V56" s="1">
        <f t="shared" si="15"/>
        <v>0</v>
      </c>
      <c r="W56" s="1">
        <f t="shared" si="37"/>
        <v>37.75</v>
      </c>
      <c r="X56" s="3">
        <f t="shared" si="16"/>
        <v>9.2751842751842756E-2</v>
      </c>
      <c r="Z56" s="2">
        <f t="shared" si="57"/>
        <v>0.60416666666666663</v>
      </c>
      <c r="AA56" s="1">
        <f t="shared" si="1"/>
        <v>1</v>
      </c>
      <c r="AB56" s="1">
        <f>IF(OR(AND($B56&gt;=$F$3,$B56&lt;$F$4),AND($B56&gt;=$F$5,$B56&lt;$F$6),AND($B56&gt;=$F$7,$B56&lt;$F$8)),1,0)</f>
        <v>0</v>
      </c>
      <c r="AC56" s="1">
        <f t="shared" si="17"/>
        <v>16</v>
      </c>
      <c r="AD56" s="1">
        <f t="shared" si="18"/>
        <v>0</v>
      </c>
      <c r="AE56" s="1">
        <f t="shared" si="39"/>
        <v>217.75</v>
      </c>
      <c r="AF56" s="3">
        <f t="shared" si="19"/>
        <v>0.37095400340715501</v>
      </c>
      <c r="AH56" s="2">
        <f t="shared" si="58"/>
        <v>0.60416666666666663</v>
      </c>
      <c r="AI56" s="1">
        <f t="shared" si="2"/>
        <v>1</v>
      </c>
      <c r="AJ56" s="1">
        <f>IF(OR(AND($B56&gt;=$F$3,$B56&lt;$F$4),AND($B56&gt;=$F$5,$B56&lt;$F$6),AND($B56&gt;=$F$7,$B56&lt;$F$8)),1,0)</f>
        <v>0</v>
      </c>
      <c r="AK56" s="1">
        <f t="shared" si="20"/>
        <v>16</v>
      </c>
      <c r="AL56" s="1">
        <f t="shared" si="21"/>
        <v>0</v>
      </c>
      <c r="AM56" s="1">
        <f t="shared" si="41"/>
        <v>13.5</v>
      </c>
      <c r="AN56" s="3">
        <f t="shared" si="22"/>
        <v>5.5102040816326532E-2</v>
      </c>
      <c r="AP56" s="2">
        <f t="shared" si="59"/>
        <v>0.60416666666666663</v>
      </c>
      <c r="AQ56" s="1">
        <f t="shared" si="3"/>
        <v>1</v>
      </c>
      <c r="AR56" s="1">
        <f>IF(OR(AND($B56&gt;=$F$3,$B56&lt;$F$4),AND($B56&gt;=$F$5,$B56&lt;$F$6),AND($B56&gt;=$F$7,$B56&lt;$F$8)),1,0)</f>
        <v>0</v>
      </c>
      <c r="AS56" s="1">
        <f t="shared" si="23"/>
        <v>16</v>
      </c>
      <c r="AT56" s="1">
        <f t="shared" si="24"/>
        <v>0</v>
      </c>
      <c r="AU56" s="1">
        <f t="shared" si="43"/>
        <v>35.5</v>
      </c>
      <c r="AV56" s="3">
        <f t="shared" si="25"/>
        <v>0.10889570552147239</v>
      </c>
      <c r="AX56" s="2">
        <f t="shared" si="60"/>
        <v>0.60416666666666663</v>
      </c>
      <c r="AY56" s="1">
        <f t="shared" si="4"/>
        <v>1</v>
      </c>
      <c r="AZ56" s="1">
        <f>IF(OR(AND($B56&gt;=$F$3,$B56&lt;$F$4),AND($B56&gt;=$F$5,$B56&lt;$F$6),AND($B56&gt;=$F$7,$B56&lt;$F$8)),1,0)</f>
        <v>0</v>
      </c>
      <c r="BA56" s="1">
        <f t="shared" si="26"/>
        <v>16</v>
      </c>
      <c r="BB56" s="1">
        <f t="shared" si="27"/>
        <v>0</v>
      </c>
      <c r="BC56" s="1">
        <f t="shared" si="45"/>
        <v>116.5</v>
      </c>
      <c r="BD56" s="3">
        <f t="shared" si="28"/>
        <v>0.28624078624078625</v>
      </c>
      <c r="BF56" s="2">
        <f t="shared" si="61"/>
        <v>0.60416666666666663</v>
      </c>
      <c r="BG56" s="1">
        <f t="shared" si="5"/>
        <v>1</v>
      </c>
      <c r="BH56" s="1">
        <f>IF(OR(AND($B56&gt;=$F$3,$B56&lt;$F$4),AND($B56&gt;=$F$5,$B56&lt;$F$6),AND($B56&gt;=$F$7,$B56&lt;$F$8)),1,0)</f>
        <v>0</v>
      </c>
      <c r="BI56" s="1">
        <f t="shared" si="29"/>
        <v>16</v>
      </c>
      <c r="BJ56" s="1">
        <f t="shared" si="30"/>
        <v>0</v>
      </c>
      <c r="BK56" s="1">
        <f t="shared" si="47"/>
        <v>296.5</v>
      </c>
      <c r="BL56" s="3">
        <f t="shared" si="31"/>
        <v>0.5051107325383305</v>
      </c>
    </row>
    <row r="57" spans="2:64" x14ac:dyDescent="0.25">
      <c r="B57" s="2">
        <f t="shared" si="32"/>
        <v>0.61458333333333326</v>
      </c>
      <c r="C57" s="1">
        <f t="shared" si="6"/>
        <v>1</v>
      </c>
      <c r="D57" s="1">
        <f>IF(OR(AND($B57&gt;=$F$3,$B57&lt;$F$4),AND($B57&gt;=$F$5,$B57&lt;$F$6),AND($B57&gt;=$F$7,$B57&lt;$F$8)),1,0)</f>
        <v>0</v>
      </c>
      <c r="E57" s="1">
        <f t="shared" si="7"/>
        <v>16</v>
      </c>
      <c r="F57" s="1">
        <f t="shared" si="8"/>
        <v>0</v>
      </c>
      <c r="G57" s="1">
        <f t="shared" si="33"/>
        <v>0</v>
      </c>
      <c r="H57" s="3">
        <f t="shared" si="9"/>
        <v>0</v>
      </c>
      <c r="J57" s="2">
        <f t="shared" si="55"/>
        <v>0.61458333333333326</v>
      </c>
      <c r="K57" s="1">
        <f t="shared" si="10"/>
        <v>1</v>
      </c>
      <c r="L57" s="1">
        <f>IF(OR(AND($B57&gt;=$F$3,$B57&lt;$F$4),AND($B57&gt;=$F$5,$B57&lt;$F$6),AND($B57&gt;=$F$7,$B57&lt;$F$8)),1,0)</f>
        <v>0</v>
      </c>
      <c r="M57" s="1">
        <f t="shared" si="11"/>
        <v>16</v>
      </c>
      <c r="N57" s="1">
        <f t="shared" si="12"/>
        <v>0</v>
      </c>
      <c r="O57" s="1">
        <f t="shared" si="35"/>
        <v>0</v>
      </c>
      <c r="P57" s="3">
        <f t="shared" si="13"/>
        <v>0</v>
      </c>
      <c r="R57" s="2">
        <f t="shared" si="56"/>
        <v>0.61458333333333326</v>
      </c>
      <c r="S57" s="1">
        <f t="shared" si="0"/>
        <v>1</v>
      </c>
      <c r="T57" s="1">
        <f>IF(OR(AND($B57&gt;=$F$3,$B57&lt;$F$4),AND($B57&gt;=$F$5,$B57&lt;$F$6),AND($B57&gt;=$F$7,$B57&lt;$F$8)),1,0)</f>
        <v>0</v>
      </c>
      <c r="U57" s="1">
        <f t="shared" si="14"/>
        <v>16</v>
      </c>
      <c r="V57" s="1">
        <f t="shared" si="15"/>
        <v>0</v>
      </c>
      <c r="W57" s="1">
        <f t="shared" si="37"/>
        <v>21.75</v>
      </c>
      <c r="X57" s="3">
        <f t="shared" si="16"/>
        <v>5.3439803439803438E-2</v>
      </c>
      <c r="Z57" s="2">
        <f t="shared" si="57"/>
        <v>0.61458333333333326</v>
      </c>
      <c r="AA57" s="1">
        <f t="shared" si="1"/>
        <v>1</v>
      </c>
      <c r="AB57" s="1">
        <f>IF(OR(AND($B57&gt;=$F$3,$B57&lt;$F$4),AND($B57&gt;=$F$5,$B57&lt;$F$6),AND($B57&gt;=$F$7,$B57&lt;$F$8)),1,0)</f>
        <v>0</v>
      </c>
      <c r="AC57" s="1">
        <f t="shared" si="17"/>
        <v>16</v>
      </c>
      <c r="AD57" s="1">
        <f t="shared" si="18"/>
        <v>0</v>
      </c>
      <c r="AE57" s="1">
        <f t="shared" si="39"/>
        <v>201.75</v>
      </c>
      <c r="AF57" s="3">
        <f t="shared" si="19"/>
        <v>0.34369676320272574</v>
      </c>
      <c r="AH57" s="2">
        <f t="shared" si="58"/>
        <v>0.61458333333333326</v>
      </c>
      <c r="AI57" s="1">
        <f t="shared" si="2"/>
        <v>1</v>
      </c>
      <c r="AJ57" s="1">
        <f>IF(OR(AND($B57&gt;=$F$3,$B57&lt;$F$4),AND($B57&gt;=$F$5,$B57&lt;$F$6),AND($B57&gt;=$F$7,$B57&lt;$F$8)),1,0)</f>
        <v>0</v>
      </c>
      <c r="AK57" s="1">
        <f t="shared" si="20"/>
        <v>16</v>
      </c>
      <c r="AL57" s="1">
        <f t="shared" si="21"/>
        <v>0</v>
      </c>
      <c r="AM57" s="1">
        <f t="shared" si="41"/>
        <v>0</v>
      </c>
      <c r="AN57" s="3">
        <f t="shared" si="22"/>
        <v>0</v>
      </c>
      <c r="AP57" s="2">
        <f t="shared" si="59"/>
        <v>0.61458333333333326</v>
      </c>
      <c r="AQ57" s="1">
        <f t="shared" si="3"/>
        <v>1</v>
      </c>
      <c r="AR57" s="1">
        <f>IF(OR(AND($B57&gt;=$F$3,$B57&lt;$F$4),AND($B57&gt;=$F$5,$B57&lt;$F$6),AND($B57&gt;=$F$7,$B57&lt;$F$8)),1,0)</f>
        <v>0</v>
      </c>
      <c r="AS57" s="1">
        <f t="shared" si="23"/>
        <v>16</v>
      </c>
      <c r="AT57" s="1">
        <f t="shared" si="24"/>
        <v>0</v>
      </c>
      <c r="AU57" s="1">
        <f t="shared" si="43"/>
        <v>19.5</v>
      </c>
      <c r="AV57" s="3">
        <f t="shared" si="25"/>
        <v>5.98159509202454E-2</v>
      </c>
      <c r="AX57" s="2">
        <f t="shared" si="60"/>
        <v>0.61458333333333326</v>
      </c>
      <c r="AY57" s="1">
        <f t="shared" si="4"/>
        <v>1</v>
      </c>
      <c r="AZ57" s="1">
        <f>IF(OR(AND($B57&gt;=$F$3,$B57&lt;$F$4),AND($B57&gt;=$F$5,$B57&lt;$F$6),AND($B57&gt;=$F$7,$B57&lt;$F$8)),1,0)</f>
        <v>0</v>
      </c>
      <c r="BA57" s="1">
        <f t="shared" si="26"/>
        <v>16</v>
      </c>
      <c r="BB57" s="1">
        <f t="shared" si="27"/>
        <v>0</v>
      </c>
      <c r="BC57" s="1">
        <f t="shared" si="45"/>
        <v>100.5</v>
      </c>
      <c r="BD57" s="3">
        <f t="shared" si="28"/>
        <v>0.24692874692874692</v>
      </c>
      <c r="BF57" s="2">
        <f t="shared" si="61"/>
        <v>0.61458333333333326</v>
      </c>
      <c r="BG57" s="1">
        <f t="shared" si="5"/>
        <v>1</v>
      </c>
      <c r="BH57" s="1">
        <f>IF(OR(AND($B57&gt;=$F$3,$B57&lt;$F$4),AND($B57&gt;=$F$5,$B57&lt;$F$6),AND($B57&gt;=$F$7,$B57&lt;$F$8)),1,0)</f>
        <v>0</v>
      </c>
      <c r="BI57" s="1">
        <f t="shared" si="29"/>
        <v>16</v>
      </c>
      <c r="BJ57" s="1">
        <f t="shared" si="30"/>
        <v>0</v>
      </c>
      <c r="BK57" s="1">
        <f t="shared" si="47"/>
        <v>280.5</v>
      </c>
      <c r="BL57" s="3">
        <f t="shared" si="31"/>
        <v>0.47785349233390118</v>
      </c>
    </row>
    <row r="58" spans="2:64" x14ac:dyDescent="0.25">
      <c r="B58" s="2">
        <f t="shared" si="32"/>
        <v>0.62499999999999989</v>
      </c>
      <c r="C58" s="1">
        <f t="shared" si="6"/>
        <v>1</v>
      </c>
      <c r="D58" s="1">
        <f>IF(OR(AND($B58&gt;=$F$3,$B58&lt;$F$4),AND($B58&gt;=$F$5,$B58&lt;$F$6),AND($B58&gt;=$F$7,$B58&lt;$F$8)),1,0)</f>
        <v>0</v>
      </c>
      <c r="E58" s="1">
        <f t="shared" si="7"/>
        <v>16</v>
      </c>
      <c r="F58" s="1">
        <f t="shared" si="8"/>
        <v>0</v>
      </c>
      <c r="G58" s="1">
        <f t="shared" si="33"/>
        <v>0</v>
      </c>
      <c r="H58" s="3">
        <f t="shared" si="9"/>
        <v>0</v>
      </c>
      <c r="J58" s="2">
        <f t="shared" si="55"/>
        <v>0.62499999999999989</v>
      </c>
      <c r="K58" s="1">
        <f t="shared" si="10"/>
        <v>1</v>
      </c>
      <c r="L58" s="1">
        <f>IF(OR(AND($B58&gt;=$F$3,$B58&lt;$F$4),AND($B58&gt;=$F$5,$B58&lt;$F$6),AND($B58&gt;=$F$7,$B58&lt;$F$8)),1,0)</f>
        <v>0</v>
      </c>
      <c r="M58" s="1">
        <f t="shared" si="11"/>
        <v>16</v>
      </c>
      <c r="N58" s="1">
        <f t="shared" si="12"/>
        <v>0</v>
      </c>
      <c r="O58" s="1">
        <f t="shared" si="35"/>
        <v>0</v>
      </c>
      <c r="P58" s="3">
        <f t="shared" si="13"/>
        <v>0</v>
      </c>
      <c r="R58" s="2">
        <f t="shared" si="56"/>
        <v>0.62499999999999989</v>
      </c>
      <c r="S58" s="1">
        <f t="shared" si="0"/>
        <v>1</v>
      </c>
      <c r="T58" s="1">
        <f>IF(OR(AND($B58&gt;=$F$3,$B58&lt;$F$4),AND($B58&gt;=$F$5,$B58&lt;$F$6),AND($B58&gt;=$F$7,$B58&lt;$F$8)),1,0)</f>
        <v>0</v>
      </c>
      <c r="U58" s="1">
        <f t="shared" si="14"/>
        <v>16</v>
      </c>
      <c r="V58" s="1">
        <f t="shared" si="15"/>
        <v>0</v>
      </c>
      <c r="W58" s="1">
        <f t="shared" si="37"/>
        <v>5.75</v>
      </c>
      <c r="X58" s="3">
        <f t="shared" si="16"/>
        <v>1.4127764127764128E-2</v>
      </c>
      <c r="Z58" s="2">
        <f t="shared" si="57"/>
        <v>0.62499999999999989</v>
      </c>
      <c r="AA58" s="1">
        <f t="shared" si="1"/>
        <v>1</v>
      </c>
      <c r="AB58" s="1">
        <f>IF(OR(AND($B58&gt;=$F$3,$B58&lt;$F$4),AND($B58&gt;=$F$5,$B58&lt;$F$6),AND($B58&gt;=$F$7,$B58&lt;$F$8)),1,0)</f>
        <v>0</v>
      </c>
      <c r="AC58" s="1">
        <f t="shared" si="17"/>
        <v>16</v>
      </c>
      <c r="AD58" s="1">
        <f t="shared" si="18"/>
        <v>0</v>
      </c>
      <c r="AE58" s="1">
        <f t="shared" si="39"/>
        <v>185.75</v>
      </c>
      <c r="AF58" s="3">
        <f t="shared" si="19"/>
        <v>0.31643952299829642</v>
      </c>
      <c r="AH58" s="2">
        <f t="shared" si="58"/>
        <v>0.62499999999999989</v>
      </c>
      <c r="AI58" s="1">
        <f t="shared" si="2"/>
        <v>1</v>
      </c>
      <c r="AJ58" s="1">
        <f>IF(OR(AND($B58&gt;=$F$3,$B58&lt;$F$4),AND($B58&gt;=$F$5,$B58&lt;$F$6),AND($B58&gt;=$F$7,$B58&lt;$F$8)),1,0)</f>
        <v>0</v>
      </c>
      <c r="AK58" s="1">
        <f t="shared" si="20"/>
        <v>16</v>
      </c>
      <c r="AL58" s="1">
        <f t="shared" si="21"/>
        <v>0</v>
      </c>
      <c r="AM58" s="1">
        <f t="shared" si="41"/>
        <v>0</v>
      </c>
      <c r="AN58" s="3">
        <f t="shared" si="22"/>
        <v>0</v>
      </c>
      <c r="AP58" s="2">
        <f t="shared" si="59"/>
        <v>0.62499999999999989</v>
      </c>
      <c r="AQ58" s="1">
        <f t="shared" si="3"/>
        <v>1</v>
      </c>
      <c r="AR58" s="1">
        <f>IF(OR(AND($B58&gt;=$F$3,$B58&lt;$F$4),AND($B58&gt;=$F$5,$B58&lt;$F$6),AND($B58&gt;=$F$7,$B58&lt;$F$8)),1,0)</f>
        <v>0</v>
      </c>
      <c r="AS58" s="1">
        <f t="shared" si="23"/>
        <v>16</v>
      </c>
      <c r="AT58" s="1">
        <f t="shared" si="24"/>
        <v>0</v>
      </c>
      <c r="AU58" s="1">
        <f t="shared" si="43"/>
        <v>3.5</v>
      </c>
      <c r="AV58" s="3">
        <f t="shared" si="25"/>
        <v>1.0736196319018405E-2</v>
      </c>
      <c r="AX58" s="2">
        <f t="shared" si="60"/>
        <v>0.62499999999999989</v>
      </c>
      <c r="AY58" s="1">
        <f t="shared" si="4"/>
        <v>1</v>
      </c>
      <c r="AZ58" s="1">
        <f>IF(OR(AND($B58&gt;=$F$3,$B58&lt;$F$4),AND($B58&gt;=$F$5,$B58&lt;$F$6),AND($B58&gt;=$F$7,$B58&lt;$F$8)),1,0)</f>
        <v>0</v>
      </c>
      <c r="BA58" s="1">
        <f t="shared" si="26"/>
        <v>16</v>
      </c>
      <c r="BB58" s="1">
        <f t="shared" si="27"/>
        <v>0</v>
      </c>
      <c r="BC58" s="1">
        <f t="shared" si="45"/>
        <v>84.5</v>
      </c>
      <c r="BD58" s="3">
        <f t="shared" si="28"/>
        <v>0.20761670761670761</v>
      </c>
      <c r="BF58" s="2">
        <f t="shared" si="61"/>
        <v>0.62499999999999989</v>
      </c>
      <c r="BG58" s="1">
        <f t="shared" si="5"/>
        <v>1</v>
      </c>
      <c r="BH58" s="1">
        <f>IF(OR(AND($B58&gt;=$F$3,$B58&lt;$F$4),AND($B58&gt;=$F$5,$B58&lt;$F$6),AND($B58&gt;=$F$7,$B58&lt;$F$8)),1,0)</f>
        <v>0</v>
      </c>
      <c r="BI58" s="1">
        <f t="shared" si="29"/>
        <v>16</v>
      </c>
      <c r="BJ58" s="1">
        <f t="shared" si="30"/>
        <v>0</v>
      </c>
      <c r="BK58" s="1">
        <f t="shared" si="47"/>
        <v>264.5</v>
      </c>
      <c r="BL58" s="3">
        <f t="shared" si="31"/>
        <v>0.45059625212947191</v>
      </c>
    </row>
    <row r="59" spans="2:64" x14ac:dyDescent="0.25">
      <c r="B59" s="2">
        <f>B58+$C$3/1440</f>
        <v>0.63541666666666652</v>
      </c>
      <c r="C59" s="1">
        <f t="shared" si="6"/>
        <v>1</v>
      </c>
      <c r="D59" s="1">
        <f>IF(OR(AND($B59&gt;=$F$3,$B59&lt;$F$4),AND($B59&gt;=$F$5,$B59&lt;$F$6),AND($B59&gt;=$F$7,$B59&lt;$F$8)),1,0)</f>
        <v>0</v>
      </c>
      <c r="E59" s="1">
        <f t="shared" si="7"/>
        <v>16</v>
      </c>
      <c r="F59" s="1">
        <f t="shared" si="8"/>
        <v>0</v>
      </c>
      <c r="G59" s="1">
        <f t="shared" si="33"/>
        <v>0</v>
      </c>
      <c r="H59" s="3">
        <f t="shared" si="9"/>
        <v>0</v>
      </c>
      <c r="J59" s="2">
        <f>J58+$C$3/1440</f>
        <v>0.63541666666666652</v>
      </c>
      <c r="K59" s="1">
        <f t="shared" si="10"/>
        <v>1</v>
      </c>
      <c r="L59" s="1">
        <f>IF(OR(AND($B59&gt;=$F$3,$B59&lt;$F$4),AND($B59&gt;=$F$5,$B59&lt;$F$6),AND($B59&gt;=$F$7,$B59&lt;$F$8)),1,0)</f>
        <v>0</v>
      </c>
      <c r="M59" s="1">
        <f t="shared" si="11"/>
        <v>16</v>
      </c>
      <c r="N59" s="1">
        <f t="shared" si="12"/>
        <v>0</v>
      </c>
      <c r="O59" s="1">
        <f t="shared" si="35"/>
        <v>0</v>
      </c>
      <c r="P59" s="3">
        <f t="shared" si="13"/>
        <v>0</v>
      </c>
      <c r="R59" s="2">
        <f>R58+$C$3/1440</f>
        <v>0.63541666666666652</v>
      </c>
      <c r="S59" s="1">
        <f t="shared" si="0"/>
        <v>1</v>
      </c>
      <c r="T59" s="1">
        <f>IF(OR(AND($B59&gt;=$F$3,$B59&lt;$F$4),AND($B59&gt;=$F$5,$B59&lt;$F$6),AND($B59&gt;=$F$7,$B59&lt;$F$8)),1,0)</f>
        <v>0</v>
      </c>
      <c r="U59" s="1">
        <f t="shared" si="14"/>
        <v>16</v>
      </c>
      <c r="V59" s="1">
        <f t="shared" si="15"/>
        <v>0</v>
      </c>
      <c r="W59" s="1">
        <f t="shared" si="37"/>
        <v>0</v>
      </c>
      <c r="X59" s="3">
        <f t="shared" si="16"/>
        <v>0</v>
      </c>
      <c r="Z59" s="2">
        <f>Z58+$C$3/1440</f>
        <v>0.63541666666666652</v>
      </c>
      <c r="AA59" s="1">
        <f t="shared" si="1"/>
        <v>1</v>
      </c>
      <c r="AB59" s="1">
        <f>IF(OR(AND($B59&gt;=$F$3,$B59&lt;$F$4),AND($B59&gt;=$F$5,$B59&lt;$F$6),AND($B59&gt;=$F$7,$B59&lt;$F$8)),1,0)</f>
        <v>0</v>
      </c>
      <c r="AC59" s="1">
        <f t="shared" si="17"/>
        <v>16</v>
      </c>
      <c r="AD59" s="1">
        <f t="shared" si="18"/>
        <v>0</v>
      </c>
      <c r="AE59" s="1">
        <f t="shared" si="39"/>
        <v>169.75</v>
      </c>
      <c r="AF59" s="3">
        <f t="shared" si="19"/>
        <v>0.2891822827938671</v>
      </c>
      <c r="AH59" s="2">
        <f>AH58+$C$3/1440</f>
        <v>0.63541666666666652</v>
      </c>
      <c r="AI59" s="1">
        <f t="shared" si="2"/>
        <v>1</v>
      </c>
      <c r="AJ59" s="1">
        <f>IF(OR(AND($B59&gt;=$F$3,$B59&lt;$F$4),AND($B59&gt;=$F$5,$B59&lt;$F$6),AND($B59&gt;=$F$7,$B59&lt;$F$8)),1,0)</f>
        <v>0</v>
      </c>
      <c r="AK59" s="1">
        <f t="shared" si="20"/>
        <v>16</v>
      </c>
      <c r="AL59" s="1">
        <f t="shared" si="21"/>
        <v>0</v>
      </c>
      <c r="AM59" s="1">
        <f t="shared" si="41"/>
        <v>0</v>
      </c>
      <c r="AN59" s="3">
        <f t="shared" si="22"/>
        <v>0</v>
      </c>
      <c r="AP59" s="2">
        <f>AP58+$C$3/1440</f>
        <v>0.63541666666666652</v>
      </c>
      <c r="AQ59" s="1">
        <f t="shared" si="3"/>
        <v>1</v>
      </c>
      <c r="AR59" s="1">
        <f>IF(OR(AND($B59&gt;=$F$3,$B59&lt;$F$4),AND($B59&gt;=$F$5,$B59&lt;$F$6),AND($B59&gt;=$F$7,$B59&lt;$F$8)),1,0)</f>
        <v>0</v>
      </c>
      <c r="AS59" s="1">
        <f t="shared" si="23"/>
        <v>16</v>
      </c>
      <c r="AT59" s="1">
        <f t="shared" si="24"/>
        <v>0</v>
      </c>
      <c r="AU59" s="1">
        <f t="shared" si="43"/>
        <v>0</v>
      </c>
      <c r="AV59" s="3">
        <f t="shared" si="25"/>
        <v>0</v>
      </c>
      <c r="AX59" s="2">
        <f>AX58+$C$3/1440</f>
        <v>0.63541666666666652</v>
      </c>
      <c r="AY59" s="1">
        <f t="shared" si="4"/>
        <v>1</v>
      </c>
      <c r="AZ59" s="1">
        <f>IF(OR(AND($B59&gt;=$F$3,$B59&lt;$F$4),AND($B59&gt;=$F$5,$B59&lt;$F$6),AND($B59&gt;=$F$7,$B59&lt;$F$8)),1,0)</f>
        <v>0</v>
      </c>
      <c r="BA59" s="1">
        <f t="shared" si="26"/>
        <v>16</v>
      </c>
      <c r="BB59" s="1">
        <f t="shared" si="27"/>
        <v>0</v>
      </c>
      <c r="BC59" s="1">
        <f t="shared" si="45"/>
        <v>68.5</v>
      </c>
      <c r="BD59" s="3">
        <f t="shared" si="28"/>
        <v>0.16830466830466831</v>
      </c>
      <c r="BF59" s="2">
        <f>BF58+$C$3/1440</f>
        <v>0.63541666666666652</v>
      </c>
      <c r="BG59" s="1">
        <f t="shared" si="5"/>
        <v>1</v>
      </c>
      <c r="BH59" s="1">
        <f>IF(OR(AND($B59&gt;=$F$3,$B59&lt;$F$4),AND($B59&gt;=$F$5,$B59&lt;$F$6),AND($B59&gt;=$F$7,$B59&lt;$F$8)),1,0)</f>
        <v>0</v>
      </c>
      <c r="BI59" s="1">
        <f t="shared" si="29"/>
        <v>16</v>
      </c>
      <c r="BJ59" s="1">
        <f t="shared" si="30"/>
        <v>0</v>
      </c>
      <c r="BK59" s="1">
        <f t="shared" si="47"/>
        <v>248.5</v>
      </c>
      <c r="BL59" s="3">
        <f t="shared" si="31"/>
        <v>0.42333901192504259</v>
      </c>
    </row>
    <row r="60" spans="2:64" x14ac:dyDescent="0.25">
      <c r="B60" s="2">
        <f>B59+$C$3/1440</f>
        <v>0.64583333333333315</v>
      </c>
      <c r="C60" s="1">
        <f t="shared" si="6"/>
        <v>1</v>
      </c>
      <c r="D60" s="1">
        <f>IF(OR(AND($B60&gt;=$F$3,$B60&lt;$F$4),AND($B60&gt;=$F$5,$B60&lt;$F$6),AND($B60&gt;=$F$7,$B60&lt;$F$8)),1,0)</f>
        <v>0</v>
      </c>
      <c r="E60" s="1">
        <f t="shared" si="7"/>
        <v>16</v>
      </c>
      <c r="F60" s="1">
        <f t="shared" si="8"/>
        <v>0</v>
      </c>
      <c r="G60" s="1">
        <f t="shared" si="33"/>
        <v>0</v>
      </c>
      <c r="H60" s="3">
        <f t="shared" si="9"/>
        <v>0</v>
      </c>
      <c r="J60" s="2">
        <f>J59+$C$3/1440</f>
        <v>0.64583333333333315</v>
      </c>
      <c r="K60" s="1">
        <f t="shared" si="10"/>
        <v>1</v>
      </c>
      <c r="L60" s="1">
        <f>IF(OR(AND($B60&gt;=$F$3,$B60&lt;$F$4),AND($B60&gt;=$F$5,$B60&lt;$F$6),AND($B60&gt;=$F$7,$B60&lt;$F$8)),1,0)</f>
        <v>0</v>
      </c>
      <c r="M60" s="1">
        <f t="shared" si="11"/>
        <v>16</v>
      </c>
      <c r="N60" s="1">
        <f t="shared" si="12"/>
        <v>0</v>
      </c>
      <c r="O60" s="1">
        <f t="shared" si="35"/>
        <v>0</v>
      </c>
      <c r="P60" s="3">
        <f t="shared" si="13"/>
        <v>0</v>
      </c>
      <c r="R60" s="2">
        <f>R59+$C$3/1440</f>
        <v>0.64583333333333315</v>
      </c>
      <c r="S60" s="1">
        <f t="shared" si="0"/>
        <v>1</v>
      </c>
      <c r="T60" s="1">
        <f>IF(OR(AND($B60&gt;=$F$3,$B60&lt;$F$4),AND($B60&gt;=$F$5,$B60&lt;$F$6),AND($B60&gt;=$F$7,$B60&lt;$F$8)),1,0)</f>
        <v>0</v>
      </c>
      <c r="U60" s="1">
        <f t="shared" si="14"/>
        <v>16</v>
      </c>
      <c r="V60" s="1">
        <f t="shared" si="15"/>
        <v>0</v>
      </c>
      <c r="W60" s="1">
        <f t="shared" si="37"/>
        <v>0</v>
      </c>
      <c r="X60" s="3">
        <f t="shared" si="16"/>
        <v>0</v>
      </c>
      <c r="Z60" s="2">
        <f>Z59+$C$3/1440</f>
        <v>0.64583333333333315</v>
      </c>
      <c r="AA60" s="1">
        <f t="shared" si="1"/>
        <v>1</v>
      </c>
      <c r="AB60" s="1">
        <f>IF(OR(AND($B60&gt;=$F$3,$B60&lt;$F$4),AND($B60&gt;=$F$5,$B60&lt;$F$6),AND($B60&gt;=$F$7,$B60&lt;$F$8)),1,0)</f>
        <v>0</v>
      </c>
      <c r="AC60" s="1">
        <f t="shared" si="17"/>
        <v>16</v>
      </c>
      <c r="AD60" s="1">
        <f t="shared" si="18"/>
        <v>0</v>
      </c>
      <c r="AE60" s="1">
        <f t="shared" si="39"/>
        <v>153.75</v>
      </c>
      <c r="AF60" s="3">
        <f t="shared" si="19"/>
        <v>0.26192504258943783</v>
      </c>
      <c r="AH60" s="2">
        <f>AH59+$C$3/1440</f>
        <v>0.64583333333333315</v>
      </c>
      <c r="AI60" s="1">
        <f t="shared" si="2"/>
        <v>1</v>
      </c>
      <c r="AJ60" s="1">
        <f>IF(OR(AND($B60&gt;=$F$3,$B60&lt;$F$4),AND($B60&gt;=$F$5,$B60&lt;$F$6),AND($B60&gt;=$F$7,$B60&lt;$F$8)),1,0)</f>
        <v>0</v>
      </c>
      <c r="AK60" s="1">
        <f t="shared" si="20"/>
        <v>16</v>
      </c>
      <c r="AL60" s="1">
        <f t="shared" si="21"/>
        <v>0</v>
      </c>
      <c r="AM60" s="1">
        <f t="shared" si="41"/>
        <v>0</v>
      </c>
      <c r="AN60" s="3">
        <f t="shared" si="22"/>
        <v>0</v>
      </c>
      <c r="AP60" s="2">
        <f>AP59+$C$3/1440</f>
        <v>0.64583333333333315</v>
      </c>
      <c r="AQ60" s="1">
        <f t="shared" si="3"/>
        <v>1</v>
      </c>
      <c r="AR60" s="1">
        <f>IF(OR(AND($B60&gt;=$F$3,$B60&lt;$F$4),AND($B60&gt;=$F$5,$B60&lt;$F$6),AND($B60&gt;=$F$7,$B60&lt;$F$8)),1,0)</f>
        <v>0</v>
      </c>
      <c r="AS60" s="1">
        <f t="shared" si="23"/>
        <v>16</v>
      </c>
      <c r="AT60" s="1">
        <f t="shared" si="24"/>
        <v>0</v>
      </c>
      <c r="AU60" s="1">
        <f t="shared" si="43"/>
        <v>0</v>
      </c>
      <c r="AV60" s="3">
        <f t="shared" si="25"/>
        <v>0</v>
      </c>
      <c r="AX60" s="2">
        <f>AX59+$C$3/1440</f>
        <v>0.64583333333333315</v>
      </c>
      <c r="AY60" s="1">
        <f t="shared" si="4"/>
        <v>1</v>
      </c>
      <c r="AZ60" s="1">
        <f>IF(OR(AND($B60&gt;=$F$3,$B60&lt;$F$4),AND($B60&gt;=$F$5,$B60&lt;$F$6),AND($B60&gt;=$F$7,$B60&lt;$F$8)),1,0)</f>
        <v>0</v>
      </c>
      <c r="BA60" s="1">
        <f t="shared" si="26"/>
        <v>16</v>
      </c>
      <c r="BB60" s="1">
        <f t="shared" si="27"/>
        <v>0</v>
      </c>
      <c r="BC60" s="1">
        <f t="shared" si="45"/>
        <v>52.5</v>
      </c>
      <c r="BD60" s="3">
        <f t="shared" si="28"/>
        <v>0.128992628992629</v>
      </c>
      <c r="BF60" s="2">
        <f>BF59+$C$3/1440</f>
        <v>0.64583333333333315</v>
      </c>
      <c r="BG60" s="1">
        <f t="shared" si="5"/>
        <v>1</v>
      </c>
      <c r="BH60" s="1">
        <f>IF(OR(AND($B60&gt;=$F$3,$B60&lt;$F$4),AND($B60&gt;=$F$5,$B60&lt;$F$6),AND($B60&gt;=$F$7,$B60&lt;$F$8)),1,0)</f>
        <v>0</v>
      </c>
      <c r="BI60" s="1">
        <f t="shared" si="29"/>
        <v>16</v>
      </c>
      <c r="BJ60" s="1">
        <f t="shared" si="30"/>
        <v>0</v>
      </c>
      <c r="BK60" s="1">
        <f t="shared" si="47"/>
        <v>232.5</v>
      </c>
      <c r="BL60" s="3">
        <f t="shared" si="31"/>
        <v>0.39608177172061326</v>
      </c>
    </row>
    <row r="61" spans="2:64" x14ac:dyDescent="0.25">
      <c r="B61" s="2">
        <f t="shared" ref="B61:B70" si="62">B60+$C$3/1440</f>
        <v>0.65624999999999978</v>
      </c>
      <c r="C61" s="1">
        <f t="shared" si="6"/>
        <v>1</v>
      </c>
      <c r="D61" s="1">
        <f>IF(OR(AND($B61&gt;=$F$3,$B61&lt;$F$4),AND($B61&gt;=$F$5,$B61&lt;$F$6),AND($B61&gt;=$F$7,$B61&lt;$F$8)),1,0)</f>
        <v>0</v>
      </c>
      <c r="E61" s="1">
        <f t="shared" si="7"/>
        <v>16</v>
      </c>
      <c r="F61" s="1">
        <f t="shared" si="8"/>
        <v>0</v>
      </c>
      <c r="G61" s="1">
        <f t="shared" si="33"/>
        <v>0</v>
      </c>
      <c r="H61" s="3">
        <f t="shared" si="9"/>
        <v>0</v>
      </c>
      <c r="J61" s="2">
        <f t="shared" ref="J61:J70" si="63">J60+$C$3/1440</f>
        <v>0.65624999999999978</v>
      </c>
      <c r="K61" s="1">
        <f t="shared" si="10"/>
        <v>1</v>
      </c>
      <c r="L61" s="1">
        <f>IF(OR(AND($B61&gt;=$F$3,$B61&lt;$F$4),AND($B61&gt;=$F$5,$B61&lt;$F$6),AND($B61&gt;=$F$7,$B61&lt;$F$8)),1,0)</f>
        <v>0</v>
      </c>
      <c r="M61" s="1">
        <f t="shared" si="11"/>
        <v>16</v>
      </c>
      <c r="N61" s="1">
        <f t="shared" si="12"/>
        <v>0</v>
      </c>
      <c r="O61" s="1">
        <f t="shared" si="35"/>
        <v>0</v>
      </c>
      <c r="P61" s="3">
        <f t="shared" si="13"/>
        <v>0</v>
      </c>
      <c r="R61" s="2">
        <f t="shared" ref="R61:R70" si="64">R60+$C$3/1440</f>
        <v>0.65624999999999978</v>
      </c>
      <c r="S61" s="1">
        <f t="shared" si="0"/>
        <v>1</v>
      </c>
      <c r="T61" s="1">
        <f>IF(OR(AND($B61&gt;=$F$3,$B61&lt;$F$4),AND($B61&gt;=$F$5,$B61&lt;$F$6),AND($B61&gt;=$F$7,$B61&lt;$F$8)),1,0)</f>
        <v>0</v>
      </c>
      <c r="U61" s="1">
        <f t="shared" si="14"/>
        <v>16</v>
      </c>
      <c r="V61" s="1">
        <f t="shared" si="15"/>
        <v>0</v>
      </c>
      <c r="W61" s="1">
        <f t="shared" si="37"/>
        <v>0</v>
      </c>
      <c r="X61" s="3">
        <f t="shared" si="16"/>
        <v>0</v>
      </c>
      <c r="Z61" s="2">
        <f t="shared" ref="Z61:Z70" si="65">Z60+$C$3/1440</f>
        <v>0.65624999999999978</v>
      </c>
      <c r="AA61" s="1">
        <f t="shared" si="1"/>
        <v>1</v>
      </c>
      <c r="AB61" s="1">
        <f>IF(OR(AND($B61&gt;=$F$3,$B61&lt;$F$4),AND($B61&gt;=$F$5,$B61&lt;$F$6),AND($B61&gt;=$F$7,$B61&lt;$F$8)),1,0)</f>
        <v>0</v>
      </c>
      <c r="AC61" s="1">
        <f t="shared" si="17"/>
        <v>16</v>
      </c>
      <c r="AD61" s="1">
        <f t="shared" si="18"/>
        <v>0</v>
      </c>
      <c r="AE61" s="1">
        <f t="shared" si="39"/>
        <v>137.75</v>
      </c>
      <c r="AF61" s="3">
        <f t="shared" si="19"/>
        <v>0.23466780238500851</v>
      </c>
      <c r="AH61" s="2">
        <f t="shared" ref="AH61:AH70" si="66">AH60+$C$3/1440</f>
        <v>0.65624999999999978</v>
      </c>
      <c r="AI61" s="1">
        <f t="shared" si="2"/>
        <v>1</v>
      </c>
      <c r="AJ61" s="1">
        <f>IF(OR(AND($B61&gt;=$F$3,$B61&lt;$F$4),AND($B61&gt;=$F$5,$B61&lt;$F$6),AND($B61&gt;=$F$7,$B61&lt;$F$8)),1,0)</f>
        <v>0</v>
      </c>
      <c r="AK61" s="1">
        <f t="shared" si="20"/>
        <v>16</v>
      </c>
      <c r="AL61" s="1">
        <f t="shared" si="21"/>
        <v>0</v>
      </c>
      <c r="AM61" s="1">
        <f t="shared" si="41"/>
        <v>0</v>
      </c>
      <c r="AN61" s="3">
        <f t="shared" si="22"/>
        <v>0</v>
      </c>
      <c r="AP61" s="2">
        <f t="shared" ref="AP61:AP70" si="67">AP60+$C$3/1440</f>
        <v>0.65624999999999978</v>
      </c>
      <c r="AQ61" s="1">
        <f t="shared" si="3"/>
        <v>1</v>
      </c>
      <c r="AR61" s="1">
        <f>IF(OR(AND($B61&gt;=$F$3,$B61&lt;$F$4),AND($B61&gt;=$F$5,$B61&lt;$F$6),AND($B61&gt;=$F$7,$B61&lt;$F$8)),1,0)</f>
        <v>0</v>
      </c>
      <c r="AS61" s="1">
        <f t="shared" si="23"/>
        <v>16</v>
      </c>
      <c r="AT61" s="1">
        <f t="shared" si="24"/>
        <v>0</v>
      </c>
      <c r="AU61" s="1">
        <f t="shared" si="43"/>
        <v>0</v>
      </c>
      <c r="AV61" s="3">
        <f t="shared" si="25"/>
        <v>0</v>
      </c>
      <c r="AX61" s="2">
        <f t="shared" ref="AX61:AX70" si="68">AX60+$C$3/1440</f>
        <v>0.65624999999999978</v>
      </c>
      <c r="AY61" s="1">
        <f t="shared" si="4"/>
        <v>1</v>
      </c>
      <c r="AZ61" s="1">
        <f>IF(OR(AND($B61&gt;=$F$3,$B61&lt;$F$4),AND($B61&gt;=$F$5,$B61&lt;$F$6),AND($B61&gt;=$F$7,$B61&lt;$F$8)),1,0)</f>
        <v>0</v>
      </c>
      <c r="BA61" s="1">
        <f t="shared" si="26"/>
        <v>16</v>
      </c>
      <c r="BB61" s="1">
        <f t="shared" si="27"/>
        <v>0</v>
      </c>
      <c r="BC61" s="1">
        <f t="shared" si="45"/>
        <v>36.5</v>
      </c>
      <c r="BD61" s="3">
        <f t="shared" si="28"/>
        <v>8.9680589680589687E-2</v>
      </c>
      <c r="BF61" s="2">
        <f t="shared" ref="BF61:BF70" si="69">BF60+$C$3/1440</f>
        <v>0.65624999999999978</v>
      </c>
      <c r="BG61" s="1">
        <f t="shared" si="5"/>
        <v>1</v>
      </c>
      <c r="BH61" s="1">
        <f>IF(OR(AND($B61&gt;=$F$3,$B61&lt;$F$4),AND($B61&gt;=$F$5,$B61&lt;$F$6),AND($B61&gt;=$F$7,$B61&lt;$F$8)),1,0)</f>
        <v>0</v>
      </c>
      <c r="BI61" s="1">
        <f t="shared" si="29"/>
        <v>16</v>
      </c>
      <c r="BJ61" s="1">
        <f t="shared" si="30"/>
        <v>0</v>
      </c>
      <c r="BK61" s="1">
        <f t="shared" si="47"/>
        <v>216.5</v>
      </c>
      <c r="BL61" s="3">
        <f t="shared" si="31"/>
        <v>0.368824531516184</v>
      </c>
    </row>
    <row r="62" spans="2:64" x14ac:dyDescent="0.25">
      <c r="B62" s="2">
        <f t="shared" si="62"/>
        <v>0.66666666666666641</v>
      </c>
      <c r="C62" s="1">
        <f t="shared" si="6"/>
        <v>1</v>
      </c>
      <c r="D62" s="1">
        <f>IF(OR(AND($B62&gt;=$F$3,$B62&lt;$F$4),AND($B62&gt;=$F$5,$B62&lt;$F$6),AND($B62&gt;=$F$7,$B62&lt;$F$8)),1,0)</f>
        <v>0</v>
      </c>
      <c r="E62" s="1">
        <f t="shared" si="7"/>
        <v>16</v>
      </c>
      <c r="F62" s="1">
        <f t="shared" si="8"/>
        <v>0</v>
      </c>
      <c r="G62" s="1">
        <f t="shared" si="33"/>
        <v>0</v>
      </c>
      <c r="H62" s="3">
        <f t="shared" si="9"/>
        <v>0</v>
      </c>
      <c r="J62" s="2">
        <f t="shared" si="63"/>
        <v>0.66666666666666641</v>
      </c>
      <c r="K62" s="1">
        <f t="shared" si="10"/>
        <v>1</v>
      </c>
      <c r="L62" s="1">
        <f>IF(OR(AND($B62&gt;=$F$3,$B62&lt;$F$4),AND($B62&gt;=$F$5,$B62&lt;$F$6),AND($B62&gt;=$F$7,$B62&lt;$F$8)),1,0)</f>
        <v>0</v>
      </c>
      <c r="M62" s="1">
        <f t="shared" si="11"/>
        <v>16</v>
      </c>
      <c r="N62" s="1">
        <f t="shared" si="12"/>
        <v>0</v>
      </c>
      <c r="O62" s="1">
        <f t="shared" si="35"/>
        <v>0</v>
      </c>
      <c r="P62" s="3">
        <f t="shared" si="13"/>
        <v>0</v>
      </c>
      <c r="R62" s="2">
        <f t="shared" si="64"/>
        <v>0.66666666666666641</v>
      </c>
      <c r="S62" s="1">
        <f t="shared" si="0"/>
        <v>1</v>
      </c>
      <c r="T62" s="1">
        <f>IF(OR(AND($B62&gt;=$F$3,$B62&lt;$F$4),AND($B62&gt;=$F$5,$B62&lt;$F$6),AND($B62&gt;=$F$7,$B62&lt;$F$8)),1,0)</f>
        <v>0</v>
      </c>
      <c r="U62" s="1">
        <f t="shared" si="14"/>
        <v>16</v>
      </c>
      <c r="V62" s="1">
        <f t="shared" si="15"/>
        <v>0</v>
      </c>
      <c r="W62" s="1">
        <f t="shared" si="37"/>
        <v>0</v>
      </c>
      <c r="X62" s="3">
        <f t="shared" si="16"/>
        <v>0</v>
      </c>
      <c r="Z62" s="2">
        <f t="shared" si="65"/>
        <v>0.66666666666666641</v>
      </c>
      <c r="AA62" s="1">
        <f t="shared" si="1"/>
        <v>1</v>
      </c>
      <c r="AB62" s="1">
        <f>IF(OR(AND($B62&gt;=$F$3,$B62&lt;$F$4),AND($B62&gt;=$F$5,$B62&lt;$F$6),AND($B62&gt;=$F$7,$B62&lt;$F$8)),1,0)</f>
        <v>0</v>
      </c>
      <c r="AC62" s="1">
        <f t="shared" si="17"/>
        <v>16</v>
      </c>
      <c r="AD62" s="1">
        <f t="shared" si="18"/>
        <v>0</v>
      </c>
      <c r="AE62" s="1">
        <f t="shared" si="39"/>
        <v>121.75</v>
      </c>
      <c r="AF62" s="3">
        <f t="shared" si="19"/>
        <v>0.20741056218057921</v>
      </c>
      <c r="AH62" s="2">
        <f t="shared" si="66"/>
        <v>0.66666666666666641</v>
      </c>
      <c r="AI62" s="1">
        <f t="shared" si="2"/>
        <v>1</v>
      </c>
      <c r="AJ62" s="1">
        <f>IF(OR(AND($B62&gt;=$F$3,$B62&lt;$F$4),AND($B62&gt;=$F$5,$B62&lt;$F$6),AND($B62&gt;=$F$7,$B62&lt;$F$8)),1,0)</f>
        <v>0</v>
      </c>
      <c r="AK62" s="1">
        <f t="shared" si="20"/>
        <v>16</v>
      </c>
      <c r="AL62" s="1">
        <f t="shared" si="21"/>
        <v>0</v>
      </c>
      <c r="AM62" s="1">
        <f t="shared" si="41"/>
        <v>0</v>
      </c>
      <c r="AN62" s="3">
        <f t="shared" si="22"/>
        <v>0</v>
      </c>
      <c r="AP62" s="2">
        <f t="shared" si="67"/>
        <v>0.66666666666666641</v>
      </c>
      <c r="AQ62" s="1">
        <f t="shared" si="3"/>
        <v>1</v>
      </c>
      <c r="AR62" s="1">
        <f>IF(OR(AND($B62&gt;=$F$3,$B62&lt;$F$4),AND($B62&gt;=$F$5,$B62&lt;$F$6),AND($B62&gt;=$F$7,$B62&lt;$F$8)),1,0)</f>
        <v>0</v>
      </c>
      <c r="AS62" s="1">
        <f t="shared" si="23"/>
        <v>16</v>
      </c>
      <c r="AT62" s="1">
        <f t="shared" si="24"/>
        <v>0</v>
      </c>
      <c r="AU62" s="1">
        <f t="shared" si="43"/>
        <v>0</v>
      </c>
      <c r="AV62" s="3">
        <f t="shared" si="25"/>
        <v>0</v>
      </c>
      <c r="AX62" s="2">
        <f t="shared" si="68"/>
        <v>0.66666666666666641</v>
      </c>
      <c r="AY62" s="1">
        <f t="shared" si="4"/>
        <v>1</v>
      </c>
      <c r="AZ62" s="1">
        <f>IF(OR(AND($B62&gt;=$F$3,$B62&lt;$F$4),AND($B62&gt;=$F$5,$B62&lt;$F$6),AND($B62&gt;=$F$7,$B62&lt;$F$8)),1,0)</f>
        <v>0</v>
      </c>
      <c r="BA62" s="1">
        <f t="shared" si="26"/>
        <v>16</v>
      </c>
      <c r="BB62" s="1">
        <f t="shared" si="27"/>
        <v>0</v>
      </c>
      <c r="BC62" s="1">
        <f t="shared" si="45"/>
        <v>20.5</v>
      </c>
      <c r="BD62" s="3">
        <f t="shared" si="28"/>
        <v>5.0368550368550369E-2</v>
      </c>
      <c r="BF62" s="2">
        <f t="shared" si="69"/>
        <v>0.66666666666666641</v>
      </c>
      <c r="BG62" s="1">
        <f t="shared" si="5"/>
        <v>1</v>
      </c>
      <c r="BH62" s="1">
        <f>IF(OR(AND($B62&gt;=$F$3,$B62&lt;$F$4),AND($B62&gt;=$F$5,$B62&lt;$F$6),AND($B62&gt;=$F$7,$B62&lt;$F$8)),1,0)</f>
        <v>0</v>
      </c>
      <c r="BI62" s="1">
        <f t="shared" si="29"/>
        <v>16</v>
      </c>
      <c r="BJ62" s="1">
        <f t="shared" si="30"/>
        <v>0</v>
      </c>
      <c r="BK62" s="1">
        <f t="shared" si="47"/>
        <v>200.5</v>
      </c>
      <c r="BL62" s="3">
        <f t="shared" si="31"/>
        <v>0.34156729131175467</v>
      </c>
    </row>
    <row r="63" spans="2:64" x14ac:dyDescent="0.25">
      <c r="B63" s="2">
        <f t="shared" si="62"/>
        <v>0.67708333333333304</v>
      </c>
      <c r="C63" s="1">
        <f t="shared" si="6"/>
        <v>1</v>
      </c>
      <c r="D63" s="1">
        <f>IF(OR(AND($B63&gt;=$F$3,$B63&lt;$F$4),AND($B63&gt;=$F$5,$B63&lt;$F$6),AND($B63&gt;=$F$7,$B63&lt;$F$8)),1,0)</f>
        <v>0</v>
      </c>
      <c r="E63" s="1">
        <f t="shared" si="7"/>
        <v>16</v>
      </c>
      <c r="F63" s="1">
        <f t="shared" si="8"/>
        <v>0</v>
      </c>
      <c r="G63" s="1">
        <f t="shared" si="33"/>
        <v>0</v>
      </c>
      <c r="H63" s="3">
        <f t="shared" si="9"/>
        <v>0</v>
      </c>
      <c r="J63" s="2">
        <f t="shared" si="63"/>
        <v>0.67708333333333304</v>
      </c>
      <c r="K63" s="1">
        <f t="shared" si="10"/>
        <v>1</v>
      </c>
      <c r="L63" s="1">
        <f>IF(OR(AND($B63&gt;=$F$3,$B63&lt;$F$4),AND($B63&gt;=$F$5,$B63&lt;$F$6),AND($B63&gt;=$F$7,$B63&lt;$F$8)),1,0)</f>
        <v>0</v>
      </c>
      <c r="M63" s="1">
        <f t="shared" si="11"/>
        <v>16</v>
      </c>
      <c r="N63" s="1">
        <f t="shared" si="12"/>
        <v>0</v>
      </c>
      <c r="O63" s="1">
        <f t="shared" si="35"/>
        <v>0</v>
      </c>
      <c r="P63" s="3">
        <f t="shared" si="13"/>
        <v>0</v>
      </c>
      <c r="R63" s="2">
        <f t="shared" si="64"/>
        <v>0.67708333333333304</v>
      </c>
      <c r="S63" s="1">
        <f t="shared" si="0"/>
        <v>1</v>
      </c>
      <c r="T63" s="1">
        <f>IF(OR(AND($B63&gt;=$F$3,$B63&lt;$F$4),AND($B63&gt;=$F$5,$B63&lt;$F$6),AND($B63&gt;=$F$7,$B63&lt;$F$8)),1,0)</f>
        <v>0</v>
      </c>
      <c r="U63" s="1">
        <f t="shared" si="14"/>
        <v>16</v>
      </c>
      <c r="V63" s="1">
        <f t="shared" si="15"/>
        <v>0</v>
      </c>
      <c r="W63" s="1">
        <f t="shared" si="37"/>
        <v>0</v>
      </c>
      <c r="X63" s="3">
        <f t="shared" si="16"/>
        <v>0</v>
      </c>
      <c r="Z63" s="2">
        <f t="shared" si="65"/>
        <v>0.67708333333333304</v>
      </c>
      <c r="AA63" s="1">
        <f t="shared" si="1"/>
        <v>1</v>
      </c>
      <c r="AB63" s="1">
        <f>IF(OR(AND($B63&gt;=$F$3,$B63&lt;$F$4),AND($B63&gt;=$F$5,$B63&lt;$F$6),AND($B63&gt;=$F$7,$B63&lt;$F$8)),1,0)</f>
        <v>0</v>
      </c>
      <c r="AC63" s="1">
        <f t="shared" si="17"/>
        <v>16</v>
      </c>
      <c r="AD63" s="1">
        <f t="shared" si="18"/>
        <v>0</v>
      </c>
      <c r="AE63" s="1">
        <f t="shared" si="39"/>
        <v>105.75</v>
      </c>
      <c r="AF63" s="3">
        <f t="shared" si="19"/>
        <v>0.18015332197614992</v>
      </c>
      <c r="AH63" s="2">
        <f t="shared" si="66"/>
        <v>0.67708333333333304</v>
      </c>
      <c r="AI63" s="1">
        <f t="shared" si="2"/>
        <v>1</v>
      </c>
      <c r="AJ63" s="1">
        <f>IF(OR(AND($B63&gt;=$F$3,$B63&lt;$F$4),AND($B63&gt;=$F$5,$B63&lt;$F$6),AND($B63&gt;=$F$7,$B63&lt;$F$8)),1,0)</f>
        <v>0</v>
      </c>
      <c r="AK63" s="1">
        <f t="shared" si="20"/>
        <v>16</v>
      </c>
      <c r="AL63" s="1">
        <f t="shared" si="21"/>
        <v>0</v>
      </c>
      <c r="AM63" s="1">
        <f t="shared" si="41"/>
        <v>0</v>
      </c>
      <c r="AN63" s="3">
        <f t="shared" si="22"/>
        <v>0</v>
      </c>
      <c r="AP63" s="2">
        <f t="shared" si="67"/>
        <v>0.67708333333333304</v>
      </c>
      <c r="AQ63" s="1">
        <f t="shared" si="3"/>
        <v>1</v>
      </c>
      <c r="AR63" s="1">
        <f>IF(OR(AND($B63&gt;=$F$3,$B63&lt;$F$4),AND($B63&gt;=$F$5,$B63&lt;$F$6),AND($B63&gt;=$F$7,$B63&lt;$F$8)),1,0)</f>
        <v>0</v>
      </c>
      <c r="AS63" s="1">
        <f t="shared" si="23"/>
        <v>16</v>
      </c>
      <c r="AT63" s="1">
        <f t="shared" si="24"/>
        <v>0</v>
      </c>
      <c r="AU63" s="1">
        <f t="shared" si="43"/>
        <v>0</v>
      </c>
      <c r="AV63" s="3">
        <f t="shared" si="25"/>
        <v>0</v>
      </c>
      <c r="AX63" s="2">
        <f t="shared" si="68"/>
        <v>0.67708333333333304</v>
      </c>
      <c r="AY63" s="1">
        <f t="shared" si="4"/>
        <v>1</v>
      </c>
      <c r="AZ63" s="1">
        <f>IF(OR(AND($B63&gt;=$F$3,$B63&lt;$F$4),AND($B63&gt;=$F$5,$B63&lt;$F$6),AND($B63&gt;=$F$7,$B63&lt;$F$8)),1,0)</f>
        <v>0</v>
      </c>
      <c r="BA63" s="1">
        <f t="shared" si="26"/>
        <v>16</v>
      </c>
      <c r="BB63" s="1">
        <f t="shared" si="27"/>
        <v>0</v>
      </c>
      <c r="BC63" s="1">
        <f t="shared" si="45"/>
        <v>4.5</v>
      </c>
      <c r="BD63" s="3">
        <f t="shared" si="28"/>
        <v>1.1056511056511056E-2</v>
      </c>
      <c r="BF63" s="2">
        <f t="shared" si="69"/>
        <v>0.67708333333333304</v>
      </c>
      <c r="BG63" s="1">
        <f t="shared" si="5"/>
        <v>1</v>
      </c>
      <c r="BH63" s="1">
        <f>IF(OR(AND($B63&gt;=$F$3,$B63&lt;$F$4),AND($B63&gt;=$F$5,$B63&lt;$F$6),AND($B63&gt;=$F$7,$B63&lt;$F$8)),1,0)</f>
        <v>0</v>
      </c>
      <c r="BI63" s="1">
        <f t="shared" si="29"/>
        <v>16</v>
      </c>
      <c r="BJ63" s="1">
        <f t="shared" si="30"/>
        <v>0</v>
      </c>
      <c r="BK63" s="1">
        <f t="shared" si="47"/>
        <v>184.5</v>
      </c>
      <c r="BL63" s="3">
        <f t="shared" si="31"/>
        <v>0.31431005110732541</v>
      </c>
    </row>
    <row r="64" spans="2:64" x14ac:dyDescent="0.25">
      <c r="B64" s="2">
        <f t="shared" si="62"/>
        <v>0.68749999999999967</v>
      </c>
      <c r="C64" s="1">
        <f t="shared" si="6"/>
        <v>1</v>
      </c>
      <c r="D64" s="1">
        <f>IF(OR(AND($B64&gt;=$F$3,$B64&lt;$F$4),AND($B64&gt;=$F$5,$B64&lt;$F$6),AND($B64&gt;=$F$7,$B64&lt;$F$8)),1,0)</f>
        <v>0</v>
      </c>
      <c r="E64" s="1">
        <f t="shared" si="7"/>
        <v>16</v>
      </c>
      <c r="F64" s="1">
        <f t="shared" si="8"/>
        <v>0</v>
      </c>
      <c r="G64" s="1">
        <f t="shared" si="33"/>
        <v>0</v>
      </c>
      <c r="H64" s="3">
        <f t="shared" si="9"/>
        <v>0</v>
      </c>
      <c r="J64" s="2">
        <f t="shared" si="63"/>
        <v>0.68749999999999967</v>
      </c>
      <c r="K64" s="1">
        <f t="shared" si="10"/>
        <v>1</v>
      </c>
      <c r="L64" s="1">
        <f>IF(OR(AND($B64&gt;=$F$3,$B64&lt;$F$4),AND($B64&gt;=$F$5,$B64&lt;$F$6),AND($B64&gt;=$F$7,$B64&lt;$F$8)),1,0)</f>
        <v>0</v>
      </c>
      <c r="M64" s="1">
        <f t="shared" si="11"/>
        <v>16</v>
      </c>
      <c r="N64" s="1">
        <f t="shared" si="12"/>
        <v>0</v>
      </c>
      <c r="O64" s="1">
        <f t="shared" si="35"/>
        <v>0</v>
      </c>
      <c r="P64" s="3">
        <f t="shared" si="13"/>
        <v>0</v>
      </c>
      <c r="R64" s="2">
        <f t="shared" si="64"/>
        <v>0.68749999999999967</v>
      </c>
      <c r="S64" s="1">
        <f t="shared" si="0"/>
        <v>1</v>
      </c>
      <c r="T64" s="1">
        <f>IF(OR(AND($B64&gt;=$F$3,$B64&lt;$F$4),AND($B64&gt;=$F$5,$B64&lt;$F$6),AND($B64&gt;=$F$7,$B64&lt;$F$8)),1,0)</f>
        <v>0</v>
      </c>
      <c r="U64" s="1">
        <f t="shared" si="14"/>
        <v>16</v>
      </c>
      <c r="V64" s="1">
        <f t="shared" si="15"/>
        <v>0</v>
      </c>
      <c r="W64" s="1">
        <f t="shared" si="37"/>
        <v>0</v>
      </c>
      <c r="X64" s="3">
        <f t="shared" si="16"/>
        <v>0</v>
      </c>
      <c r="Z64" s="2">
        <f t="shared" si="65"/>
        <v>0.68749999999999967</v>
      </c>
      <c r="AA64" s="1">
        <f t="shared" si="1"/>
        <v>1</v>
      </c>
      <c r="AB64" s="1">
        <f>IF(OR(AND($B64&gt;=$F$3,$B64&lt;$F$4),AND($B64&gt;=$F$5,$B64&lt;$F$6),AND($B64&gt;=$F$7,$B64&lt;$F$8)),1,0)</f>
        <v>0</v>
      </c>
      <c r="AC64" s="1">
        <f t="shared" si="17"/>
        <v>16</v>
      </c>
      <c r="AD64" s="1">
        <f t="shared" si="18"/>
        <v>0</v>
      </c>
      <c r="AE64" s="1">
        <f t="shared" si="39"/>
        <v>89.75</v>
      </c>
      <c r="AF64" s="3">
        <f t="shared" si="19"/>
        <v>0.15289608177172062</v>
      </c>
      <c r="AH64" s="2">
        <f t="shared" si="66"/>
        <v>0.68749999999999967</v>
      </c>
      <c r="AI64" s="1">
        <f t="shared" si="2"/>
        <v>1</v>
      </c>
      <c r="AJ64" s="1">
        <f>IF(OR(AND($B64&gt;=$F$3,$B64&lt;$F$4),AND($B64&gt;=$F$5,$B64&lt;$F$6),AND($B64&gt;=$F$7,$B64&lt;$F$8)),1,0)</f>
        <v>0</v>
      </c>
      <c r="AK64" s="1">
        <f t="shared" si="20"/>
        <v>16</v>
      </c>
      <c r="AL64" s="1">
        <f t="shared" si="21"/>
        <v>0</v>
      </c>
      <c r="AM64" s="1">
        <f t="shared" si="41"/>
        <v>0</v>
      </c>
      <c r="AN64" s="3">
        <f t="shared" si="22"/>
        <v>0</v>
      </c>
      <c r="AP64" s="2">
        <f t="shared" si="67"/>
        <v>0.68749999999999967</v>
      </c>
      <c r="AQ64" s="1">
        <f t="shared" si="3"/>
        <v>1</v>
      </c>
      <c r="AR64" s="1">
        <f>IF(OR(AND($B64&gt;=$F$3,$B64&lt;$F$4),AND($B64&gt;=$F$5,$B64&lt;$F$6),AND($B64&gt;=$F$7,$B64&lt;$F$8)),1,0)</f>
        <v>0</v>
      </c>
      <c r="AS64" s="1">
        <f t="shared" si="23"/>
        <v>16</v>
      </c>
      <c r="AT64" s="1">
        <f t="shared" si="24"/>
        <v>0</v>
      </c>
      <c r="AU64" s="1">
        <f t="shared" si="43"/>
        <v>0</v>
      </c>
      <c r="AV64" s="3">
        <f t="shared" si="25"/>
        <v>0</v>
      </c>
      <c r="AX64" s="2">
        <f t="shared" si="68"/>
        <v>0.68749999999999967</v>
      </c>
      <c r="AY64" s="1">
        <f t="shared" si="4"/>
        <v>1</v>
      </c>
      <c r="AZ64" s="1">
        <f>IF(OR(AND($B64&gt;=$F$3,$B64&lt;$F$4),AND($B64&gt;=$F$5,$B64&lt;$F$6),AND($B64&gt;=$F$7,$B64&lt;$F$8)),1,0)</f>
        <v>0</v>
      </c>
      <c r="BA64" s="1">
        <f t="shared" si="26"/>
        <v>16</v>
      </c>
      <c r="BB64" s="1">
        <f t="shared" si="27"/>
        <v>0</v>
      </c>
      <c r="BC64" s="1">
        <f t="shared" si="45"/>
        <v>0</v>
      </c>
      <c r="BD64" s="3">
        <f t="shared" si="28"/>
        <v>0</v>
      </c>
      <c r="BF64" s="2">
        <f t="shared" si="69"/>
        <v>0.68749999999999967</v>
      </c>
      <c r="BG64" s="1">
        <f t="shared" si="5"/>
        <v>1</v>
      </c>
      <c r="BH64" s="1">
        <f>IF(OR(AND($B64&gt;=$F$3,$B64&lt;$F$4),AND($B64&gt;=$F$5,$B64&lt;$F$6),AND($B64&gt;=$F$7,$B64&lt;$F$8)),1,0)</f>
        <v>0</v>
      </c>
      <c r="BI64" s="1">
        <f t="shared" si="29"/>
        <v>16</v>
      </c>
      <c r="BJ64" s="1">
        <f t="shared" si="30"/>
        <v>0</v>
      </c>
      <c r="BK64" s="1">
        <f t="shared" si="47"/>
        <v>168.5</v>
      </c>
      <c r="BL64" s="3">
        <f t="shared" si="31"/>
        <v>0.28705281090289608</v>
      </c>
    </row>
    <row r="65" spans="2:64" x14ac:dyDescent="0.25">
      <c r="B65" s="2">
        <f t="shared" si="62"/>
        <v>0.6979166666666663</v>
      </c>
      <c r="C65" s="1">
        <f t="shared" si="6"/>
        <v>1</v>
      </c>
      <c r="D65" s="1">
        <f>IF(OR(AND($B65&gt;=$F$3,$B65&lt;$F$4),AND($B65&gt;=$F$5,$B65&lt;$F$6),AND($B65&gt;=$F$7,$B65&lt;$F$8)),1,0)</f>
        <v>0</v>
      </c>
      <c r="E65" s="1">
        <f t="shared" si="7"/>
        <v>16</v>
      </c>
      <c r="F65" s="1">
        <f t="shared" si="8"/>
        <v>0</v>
      </c>
      <c r="G65" s="1">
        <f t="shared" si="33"/>
        <v>0</v>
      </c>
      <c r="H65" s="3">
        <f t="shared" si="9"/>
        <v>0</v>
      </c>
      <c r="J65" s="2">
        <f t="shared" si="63"/>
        <v>0.6979166666666663</v>
      </c>
      <c r="K65" s="1">
        <f t="shared" si="10"/>
        <v>1</v>
      </c>
      <c r="L65" s="1">
        <f>IF(OR(AND($B65&gt;=$F$3,$B65&lt;$F$4),AND($B65&gt;=$F$5,$B65&lt;$F$6),AND($B65&gt;=$F$7,$B65&lt;$F$8)),1,0)</f>
        <v>0</v>
      </c>
      <c r="M65" s="1">
        <f t="shared" si="11"/>
        <v>16</v>
      </c>
      <c r="N65" s="1">
        <f t="shared" si="12"/>
        <v>0</v>
      </c>
      <c r="O65" s="1">
        <f t="shared" si="35"/>
        <v>0</v>
      </c>
      <c r="P65" s="3">
        <f t="shared" si="13"/>
        <v>0</v>
      </c>
      <c r="R65" s="2">
        <f t="shared" si="64"/>
        <v>0.6979166666666663</v>
      </c>
      <c r="S65" s="1">
        <f t="shared" si="0"/>
        <v>1</v>
      </c>
      <c r="T65" s="1">
        <f>IF(OR(AND($B65&gt;=$F$3,$B65&lt;$F$4),AND($B65&gt;=$F$5,$B65&lt;$F$6),AND($B65&gt;=$F$7,$B65&lt;$F$8)),1,0)</f>
        <v>0</v>
      </c>
      <c r="U65" s="1">
        <f t="shared" si="14"/>
        <v>16</v>
      </c>
      <c r="V65" s="1">
        <f t="shared" si="15"/>
        <v>0</v>
      </c>
      <c r="W65" s="1">
        <f t="shared" si="37"/>
        <v>0</v>
      </c>
      <c r="X65" s="3">
        <f t="shared" si="16"/>
        <v>0</v>
      </c>
      <c r="Z65" s="2">
        <f t="shared" si="65"/>
        <v>0.6979166666666663</v>
      </c>
      <c r="AA65" s="1">
        <f t="shared" si="1"/>
        <v>1</v>
      </c>
      <c r="AB65" s="1">
        <f>IF(OR(AND($B65&gt;=$F$3,$B65&lt;$F$4),AND($B65&gt;=$F$5,$B65&lt;$F$6),AND($B65&gt;=$F$7,$B65&lt;$F$8)),1,0)</f>
        <v>0</v>
      </c>
      <c r="AC65" s="1">
        <f t="shared" si="17"/>
        <v>16</v>
      </c>
      <c r="AD65" s="1">
        <f t="shared" si="18"/>
        <v>0</v>
      </c>
      <c r="AE65" s="1">
        <f t="shared" si="39"/>
        <v>73.75</v>
      </c>
      <c r="AF65" s="3">
        <f t="shared" si="19"/>
        <v>0.1256388415672913</v>
      </c>
      <c r="AH65" s="2">
        <f t="shared" si="66"/>
        <v>0.6979166666666663</v>
      </c>
      <c r="AI65" s="1">
        <f t="shared" si="2"/>
        <v>1</v>
      </c>
      <c r="AJ65" s="1">
        <f>IF(OR(AND($B65&gt;=$F$3,$B65&lt;$F$4),AND($B65&gt;=$F$5,$B65&lt;$F$6),AND($B65&gt;=$F$7,$B65&lt;$F$8)),1,0)</f>
        <v>0</v>
      </c>
      <c r="AK65" s="1">
        <f t="shared" si="20"/>
        <v>16</v>
      </c>
      <c r="AL65" s="1">
        <f t="shared" si="21"/>
        <v>0</v>
      </c>
      <c r="AM65" s="1">
        <f t="shared" si="41"/>
        <v>0</v>
      </c>
      <c r="AN65" s="3">
        <f t="shared" si="22"/>
        <v>0</v>
      </c>
      <c r="AP65" s="2">
        <f t="shared" si="67"/>
        <v>0.6979166666666663</v>
      </c>
      <c r="AQ65" s="1">
        <f t="shared" si="3"/>
        <v>1</v>
      </c>
      <c r="AR65" s="1">
        <f>IF(OR(AND($B65&gt;=$F$3,$B65&lt;$F$4),AND($B65&gt;=$F$5,$B65&lt;$F$6),AND($B65&gt;=$F$7,$B65&lt;$F$8)),1,0)</f>
        <v>0</v>
      </c>
      <c r="AS65" s="1">
        <f t="shared" si="23"/>
        <v>16</v>
      </c>
      <c r="AT65" s="1">
        <f t="shared" si="24"/>
        <v>0</v>
      </c>
      <c r="AU65" s="1">
        <f t="shared" si="43"/>
        <v>0</v>
      </c>
      <c r="AV65" s="3">
        <f t="shared" si="25"/>
        <v>0</v>
      </c>
      <c r="AX65" s="2">
        <f t="shared" si="68"/>
        <v>0.6979166666666663</v>
      </c>
      <c r="AY65" s="1">
        <f t="shared" si="4"/>
        <v>1</v>
      </c>
      <c r="AZ65" s="1">
        <f>IF(OR(AND($B65&gt;=$F$3,$B65&lt;$F$4),AND($B65&gt;=$F$5,$B65&lt;$F$6),AND($B65&gt;=$F$7,$B65&lt;$F$8)),1,0)</f>
        <v>0</v>
      </c>
      <c r="BA65" s="1">
        <f t="shared" si="26"/>
        <v>16</v>
      </c>
      <c r="BB65" s="1">
        <f t="shared" si="27"/>
        <v>0</v>
      </c>
      <c r="BC65" s="1">
        <f t="shared" si="45"/>
        <v>0</v>
      </c>
      <c r="BD65" s="3">
        <f t="shared" si="28"/>
        <v>0</v>
      </c>
      <c r="BF65" s="2">
        <f t="shared" si="69"/>
        <v>0.6979166666666663</v>
      </c>
      <c r="BG65" s="1">
        <f t="shared" si="5"/>
        <v>1</v>
      </c>
      <c r="BH65" s="1">
        <f>IF(OR(AND($B65&gt;=$F$3,$B65&lt;$F$4),AND($B65&gt;=$F$5,$B65&lt;$F$6),AND($B65&gt;=$F$7,$B65&lt;$F$8)),1,0)</f>
        <v>0</v>
      </c>
      <c r="BI65" s="1">
        <f t="shared" si="29"/>
        <v>16</v>
      </c>
      <c r="BJ65" s="1">
        <f t="shared" si="30"/>
        <v>0</v>
      </c>
      <c r="BK65" s="1">
        <f t="shared" si="47"/>
        <v>152.5</v>
      </c>
      <c r="BL65" s="3">
        <f t="shared" si="31"/>
        <v>0.25979557069846676</v>
      </c>
    </row>
    <row r="66" spans="2:64" x14ac:dyDescent="0.25">
      <c r="B66" s="2">
        <f t="shared" si="62"/>
        <v>0.70833333333333293</v>
      </c>
      <c r="C66" s="1">
        <f t="shared" si="6"/>
        <v>1</v>
      </c>
      <c r="D66" s="1">
        <f>IF(OR(AND($B66&gt;=$F$3,$B66&lt;$F$4),AND($B66&gt;=$F$5,$B66&lt;$F$6),AND($B66&gt;=$F$7,$B66&lt;$F$8)),1,0)</f>
        <v>0</v>
      </c>
      <c r="E66" s="1">
        <f t="shared" si="7"/>
        <v>16</v>
      </c>
      <c r="F66" s="1">
        <f t="shared" si="8"/>
        <v>0</v>
      </c>
      <c r="G66" s="1">
        <f t="shared" si="33"/>
        <v>0</v>
      </c>
      <c r="H66" s="3">
        <f t="shared" si="9"/>
        <v>0</v>
      </c>
      <c r="J66" s="2">
        <f t="shared" si="63"/>
        <v>0.70833333333333293</v>
      </c>
      <c r="K66" s="1">
        <f t="shared" si="10"/>
        <v>1</v>
      </c>
      <c r="L66" s="1">
        <f>IF(OR(AND($B66&gt;=$F$3,$B66&lt;$F$4),AND($B66&gt;=$F$5,$B66&lt;$F$6),AND($B66&gt;=$F$7,$B66&lt;$F$8)),1,0)</f>
        <v>0</v>
      </c>
      <c r="M66" s="1">
        <f t="shared" si="11"/>
        <v>16</v>
      </c>
      <c r="N66" s="1">
        <f t="shared" si="12"/>
        <v>0</v>
      </c>
      <c r="O66" s="1">
        <f t="shared" si="35"/>
        <v>0</v>
      </c>
      <c r="P66" s="3">
        <f t="shared" si="13"/>
        <v>0</v>
      </c>
      <c r="R66" s="2">
        <f t="shared" si="64"/>
        <v>0.70833333333333293</v>
      </c>
      <c r="S66" s="1">
        <f t="shared" si="0"/>
        <v>1</v>
      </c>
      <c r="T66" s="1">
        <f>IF(OR(AND($B66&gt;=$F$3,$B66&lt;$F$4),AND($B66&gt;=$F$5,$B66&lt;$F$6),AND($B66&gt;=$F$7,$B66&lt;$F$8)),1,0)</f>
        <v>0</v>
      </c>
      <c r="U66" s="1">
        <f t="shared" si="14"/>
        <v>16</v>
      </c>
      <c r="V66" s="1">
        <f t="shared" si="15"/>
        <v>0</v>
      </c>
      <c r="W66" s="1">
        <f t="shared" si="37"/>
        <v>0</v>
      </c>
      <c r="X66" s="3">
        <f t="shared" si="16"/>
        <v>0</v>
      </c>
      <c r="Z66" s="2">
        <f t="shared" si="65"/>
        <v>0.70833333333333293</v>
      </c>
      <c r="AA66" s="1">
        <f t="shared" si="1"/>
        <v>1</v>
      </c>
      <c r="AB66" s="1">
        <f>IF(OR(AND($B66&gt;=$F$3,$B66&lt;$F$4),AND($B66&gt;=$F$5,$B66&lt;$F$6),AND($B66&gt;=$F$7,$B66&lt;$F$8)),1,0)</f>
        <v>0</v>
      </c>
      <c r="AC66" s="1">
        <f t="shared" si="17"/>
        <v>16</v>
      </c>
      <c r="AD66" s="1">
        <f t="shared" si="18"/>
        <v>0</v>
      </c>
      <c r="AE66" s="1">
        <f t="shared" si="39"/>
        <v>57.75</v>
      </c>
      <c r="AF66" s="3">
        <f t="shared" si="19"/>
        <v>9.8381601362862003E-2</v>
      </c>
      <c r="AH66" s="2">
        <f t="shared" si="66"/>
        <v>0.70833333333333293</v>
      </c>
      <c r="AI66" s="1">
        <f t="shared" si="2"/>
        <v>1</v>
      </c>
      <c r="AJ66" s="1">
        <f>IF(OR(AND($B66&gt;=$F$3,$B66&lt;$F$4),AND($B66&gt;=$F$5,$B66&lt;$F$6),AND($B66&gt;=$F$7,$B66&lt;$F$8)),1,0)</f>
        <v>0</v>
      </c>
      <c r="AK66" s="1">
        <f t="shared" si="20"/>
        <v>16</v>
      </c>
      <c r="AL66" s="1">
        <f t="shared" si="21"/>
        <v>0</v>
      </c>
      <c r="AM66" s="1">
        <f t="shared" si="41"/>
        <v>0</v>
      </c>
      <c r="AN66" s="3">
        <f t="shared" si="22"/>
        <v>0</v>
      </c>
      <c r="AP66" s="2">
        <f t="shared" si="67"/>
        <v>0.70833333333333293</v>
      </c>
      <c r="AQ66" s="1">
        <f t="shared" si="3"/>
        <v>1</v>
      </c>
      <c r="AR66" s="1">
        <f>IF(OR(AND($B66&gt;=$F$3,$B66&lt;$F$4),AND($B66&gt;=$F$5,$B66&lt;$F$6),AND($B66&gt;=$F$7,$B66&lt;$F$8)),1,0)</f>
        <v>0</v>
      </c>
      <c r="AS66" s="1">
        <f t="shared" si="23"/>
        <v>16</v>
      </c>
      <c r="AT66" s="1">
        <f t="shared" si="24"/>
        <v>0</v>
      </c>
      <c r="AU66" s="1">
        <f t="shared" si="43"/>
        <v>0</v>
      </c>
      <c r="AV66" s="3">
        <f t="shared" si="25"/>
        <v>0</v>
      </c>
      <c r="AX66" s="2">
        <f t="shared" si="68"/>
        <v>0.70833333333333293</v>
      </c>
      <c r="AY66" s="1">
        <f t="shared" si="4"/>
        <v>1</v>
      </c>
      <c r="AZ66" s="1">
        <f>IF(OR(AND($B66&gt;=$F$3,$B66&lt;$F$4),AND($B66&gt;=$F$5,$B66&lt;$F$6),AND($B66&gt;=$F$7,$B66&lt;$F$8)),1,0)</f>
        <v>0</v>
      </c>
      <c r="BA66" s="1">
        <f t="shared" si="26"/>
        <v>16</v>
      </c>
      <c r="BB66" s="1">
        <f t="shared" si="27"/>
        <v>0</v>
      </c>
      <c r="BC66" s="1">
        <f t="shared" si="45"/>
        <v>0</v>
      </c>
      <c r="BD66" s="3">
        <f t="shared" si="28"/>
        <v>0</v>
      </c>
      <c r="BF66" s="2">
        <f t="shared" si="69"/>
        <v>0.70833333333333293</v>
      </c>
      <c r="BG66" s="1">
        <f t="shared" si="5"/>
        <v>1</v>
      </c>
      <c r="BH66" s="1">
        <f>IF(OR(AND($B66&gt;=$F$3,$B66&lt;$F$4),AND($B66&gt;=$F$5,$B66&lt;$F$6),AND($B66&gt;=$F$7,$B66&lt;$F$8)),1,0)</f>
        <v>0</v>
      </c>
      <c r="BI66" s="1">
        <f t="shared" si="29"/>
        <v>16</v>
      </c>
      <c r="BJ66" s="1">
        <f t="shared" si="30"/>
        <v>0</v>
      </c>
      <c r="BK66" s="1">
        <f t="shared" si="47"/>
        <v>136.5</v>
      </c>
      <c r="BL66" s="3">
        <f t="shared" si="31"/>
        <v>0.23253833049403747</v>
      </c>
    </row>
    <row r="67" spans="2:64" x14ac:dyDescent="0.25">
      <c r="B67" s="2">
        <f t="shared" si="62"/>
        <v>0.71874999999999956</v>
      </c>
      <c r="C67" s="1">
        <f t="shared" si="6"/>
        <v>1</v>
      </c>
      <c r="D67" s="1">
        <f>IF(OR(AND($B67&gt;=$F$3,$B67&lt;$F$4),AND($B67&gt;=$F$5,$B67&lt;$F$6),AND($B67&gt;=$F$7,$B67&lt;$F$8)),1,0)</f>
        <v>0</v>
      </c>
      <c r="E67" s="1">
        <f t="shared" si="7"/>
        <v>16</v>
      </c>
      <c r="F67" s="1">
        <f t="shared" si="8"/>
        <v>0</v>
      </c>
      <c r="G67" s="1">
        <f t="shared" si="33"/>
        <v>0</v>
      </c>
      <c r="H67" s="3">
        <f t="shared" si="9"/>
        <v>0</v>
      </c>
      <c r="J67" s="2">
        <f t="shared" si="63"/>
        <v>0.71874999999999956</v>
      </c>
      <c r="K67" s="1">
        <f t="shared" si="10"/>
        <v>1</v>
      </c>
      <c r="L67" s="1">
        <f>IF(OR(AND($B67&gt;=$F$3,$B67&lt;$F$4),AND($B67&gt;=$F$5,$B67&lt;$F$6),AND($B67&gt;=$F$7,$B67&lt;$F$8)),1,0)</f>
        <v>0</v>
      </c>
      <c r="M67" s="1">
        <f t="shared" si="11"/>
        <v>16</v>
      </c>
      <c r="N67" s="1">
        <f t="shared" si="12"/>
        <v>0</v>
      </c>
      <c r="O67" s="1">
        <f t="shared" si="35"/>
        <v>0</v>
      </c>
      <c r="P67" s="3">
        <f t="shared" si="13"/>
        <v>0</v>
      </c>
      <c r="R67" s="2">
        <f t="shared" si="64"/>
        <v>0.71874999999999956</v>
      </c>
      <c r="S67" s="1">
        <f t="shared" si="0"/>
        <v>1</v>
      </c>
      <c r="T67" s="1">
        <f>IF(OR(AND($B67&gt;=$F$3,$B67&lt;$F$4),AND($B67&gt;=$F$5,$B67&lt;$F$6),AND($B67&gt;=$F$7,$B67&lt;$F$8)),1,0)</f>
        <v>0</v>
      </c>
      <c r="U67" s="1">
        <f t="shared" si="14"/>
        <v>16</v>
      </c>
      <c r="V67" s="1">
        <f t="shared" si="15"/>
        <v>0</v>
      </c>
      <c r="W67" s="1">
        <f t="shared" si="37"/>
        <v>0</v>
      </c>
      <c r="X67" s="3">
        <f t="shared" si="16"/>
        <v>0</v>
      </c>
      <c r="Z67" s="2">
        <f t="shared" si="65"/>
        <v>0.71874999999999956</v>
      </c>
      <c r="AA67" s="1">
        <f t="shared" si="1"/>
        <v>1</v>
      </c>
      <c r="AB67" s="1">
        <f>IF(OR(AND($B67&gt;=$F$3,$B67&lt;$F$4),AND($B67&gt;=$F$5,$B67&lt;$F$6),AND($B67&gt;=$F$7,$B67&lt;$F$8)),1,0)</f>
        <v>0</v>
      </c>
      <c r="AC67" s="1">
        <f t="shared" si="17"/>
        <v>16</v>
      </c>
      <c r="AD67" s="1">
        <f t="shared" si="18"/>
        <v>0</v>
      </c>
      <c r="AE67" s="1">
        <f t="shared" si="39"/>
        <v>41.75</v>
      </c>
      <c r="AF67" s="3">
        <f t="shared" si="19"/>
        <v>7.1124361158432708E-2</v>
      </c>
      <c r="AH67" s="2">
        <f t="shared" si="66"/>
        <v>0.71874999999999956</v>
      </c>
      <c r="AI67" s="1">
        <f t="shared" si="2"/>
        <v>1</v>
      </c>
      <c r="AJ67" s="1">
        <f>IF(OR(AND($B67&gt;=$F$3,$B67&lt;$F$4),AND($B67&gt;=$F$5,$B67&lt;$F$6),AND($B67&gt;=$F$7,$B67&lt;$F$8)),1,0)</f>
        <v>0</v>
      </c>
      <c r="AK67" s="1">
        <f t="shared" si="20"/>
        <v>16</v>
      </c>
      <c r="AL67" s="1">
        <f t="shared" si="21"/>
        <v>0</v>
      </c>
      <c r="AM67" s="1">
        <f t="shared" si="41"/>
        <v>0</v>
      </c>
      <c r="AN67" s="3">
        <f t="shared" si="22"/>
        <v>0</v>
      </c>
      <c r="AP67" s="2">
        <f t="shared" si="67"/>
        <v>0.71874999999999956</v>
      </c>
      <c r="AQ67" s="1">
        <f t="shared" si="3"/>
        <v>1</v>
      </c>
      <c r="AR67" s="1">
        <f>IF(OR(AND($B67&gt;=$F$3,$B67&lt;$F$4),AND($B67&gt;=$F$5,$B67&lt;$F$6),AND($B67&gt;=$F$7,$B67&lt;$F$8)),1,0)</f>
        <v>0</v>
      </c>
      <c r="AS67" s="1">
        <f t="shared" si="23"/>
        <v>16</v>
      </c>
      <c r="AT67" s="1">
        <f t="shared" si="24"/>
        <v>0</v>
      </c>
      <c r="AU67" s="1">
        <f t="shared" si="43"/>
        <v>0</v>
      </c>
      <c r="AV67" s="3">
        <f t="shared" si="25"/>
        <v>0</v>
      </c>
      <c r="AX67" s="2">
        <f t="shared" si="68"/>
        <v>0.71874999999999956</v>
      </c>
      <c r="AY67" s="1">
        <f t="shared" si="4"/>
        <v>1</v>
      </c>
      <c r="AZ67" s="1">
        <f>IF(OR(AND($B67&gt;=$F$3,$B67&lt;$F$4),AND($B67&gt;=$F$5,$B67&lt;$F$6),AND($B67&gt;=$F$7,$B67&lt;$F$8)),1,0)</f>
        <v>0</v>
      </c>
      <c r="BA67" s="1">
        <f t="shared" si="26"/>
        <v>16</v>
      </c>
      <c r="BB67" s="1">
        <f t="shared" si="27"/>
        <v>0</v>
      </c>
      <c r="BC67" s="1">
        <f t="shared" si="45"/>
        <v>0</v>
      </c>
      <c r="BD67" s="3">
        <f t="shared" si="28"/>
        <v>0</v>
      </c>
      <c r="BF67" s="2">
        <f t="shared" si="69"/>
        <v>0.71874999999999956</v>
      </c>
      <c r="BG67" s="1">
        <f t="shared" si="5"/>
        <v>1</v>
      </c>
      <c r="BH67" s="1">
        <f>IF(OR(AND($B67&gt;=$F$3,$B67&lt;$F$4),AND($B67&gt;=$F$5,$B67&lt;$F$6),AND($B67&gt;=$F$7,$B67&lt;$F$8)),1,0)</f>
        <v>0</v>
      </c>
      <c r="BI67" s="1">
        <f t="shared" si="29"/>
        <v>16</v>
      </c>
      <c r="BJ67" s="1">
        <f t="shared" si="30"/>
        <v>0</v>
      </c>
      <c r="BK67" s="1">
        <f t="shared" si="47"/>
        <v>120.5</v>
      </c>
      <c r="BL67" s="3">
        <f t="shared" si="31"/>
        <v>0.20528109028960817</v>
      </c>
    </row>
    <row r="68" spans="2:64" x14ac:dyDescent="0.25">
      <c r="B68" s="2">
        <f t="shared" si="62"/>
        <v>0.72916666666666619</v>
      </c>
      <c r="C68" s="1">
        <f t="shared" si="6"/>
        <v>1</v>
      </c>
      <c r="D68" s="1">
        <f>IF(OR(AND($B68&gt;=$F$3,$B68&lt;$F$4),AND($B68&gt;=$F$5,$B68&lt;$F$6),AND($B68&gt;=$F$7,$B68&lt;$F$8)),1,0)</f>
        <v>0</v>
      </c>
      <c r="E68" s="1">
        <f t="shared" si="7"/>
        <v>16</v>
      </c>
      <c r="F68" s="1">
        <f t="shared" si="8"/>
        <v>0</v>
      </c>
      <c r="G68" s="1">
        <f t="shared" si="33"/>
        <v>0</v>
      </c>
      <c r="H68" s="3">
        <f t="shared" si="9"/>
        <v>0</v>
      </c>
      <c r="J68" s="2">
        <f t="shared" si="63"/>
        <v>0.72916666666666619</v>
      </c>
      <c r="K68" s="1">
        <f t="shared" si="10"/>
        <v>1</v>
      </c>
      <c r="L68" s="1">
        <f>IF(OR(AND($B68&gt;=$F$3,$B68&lt;$F$4),AND($B68&gt;=$F$5,$B68&lt;$F$6),AND($B68&gt;=$F$7,$B68&lt;$F$8)),1,0)</f>
        <v>0</v>
      </c>
      <c r="M68" s="1">
        <f t="shared" si="11"/>
        <v>16</v>
      </c>
      <c r="N68" s="1">
        <f t="shared" si="12"/>
        <v>0</v>
      </c>
      <c r="O68" s="1">
        <f t="shared" si="35"/>
        <v>0</v>
      </c>
      <c r="P68" s="3">
        <f t="shared" si="13"/>
        <v>0</v>
      </c>
      <c r="R68" s="2">
        <f t="shared" si="64"/>
        <v>0.72916666666666619</v>
      </c>
      <c r="S68" s="1">
        <f t="shared" si="0"/>
        <v>1</v>
      </c>
      <c r="T68" s="1">
        <f>IF(OR(AND($B68&gt;=$F$3,$B68&lt;$F$4),AND($B68&gt;=$F$5,$B68&lt;$F$6),AND($B68&gt;=$F$7,$B68&lt;$F$8)),1,0)</f>
        <v>0</v>
      </c>
      <c r="U68" s="1">
        <f t="shared" si="14"/>
        <v>16</v>
      </c>
      <c r="V68" s="1">
        <f t="shared" si="15"/>
        <v>0</v>
      </c>
      <c r="W68" s="1">
        <f t="shared" si="37"/>
        <v>0</v>
      </c>
      <c r="X68" s="3">
        <f t="shared" si="16"/>
        <v>0</v>
      </c>
      <c r="Z68" s="2">
        <f t="shared" si="65"/>
        <v>0.72916666666666619</v>
      </c>
      <c r="AA68" s="1">
        <f t="shared" si="1"/>
        <v>1</v>
      </c>
      <c r="AB68" s="1">
        <f>IF(OR(AND($B68&gt;=$F$3,$B68&lt;$F$4),AND($B68&gt;=$F$5,$B68&lt;$F$6),AND($B68&gt;=$F$7,$B68&lt;$F$8)),1,0)</f>
        <v>0</v>
      </c>
      <c r="AC68" s="1">
        <f t="shared" si="17"/>
        <v>16</v>
      </c>
      <c r="AD68" s="1">
        <f t="shared" si="18"/>
        <v>0</v>
      </c>
      <c r="AE68" s="1">
        <f t="shared" si="39"/>
        <v>25.75</v>
      </c>
      <c r="AF68" s="3">
        <f t="shared" si="19"/>
        <v>4.3867120954003407E-2</v>
      </c>
      <c r="AH68" s="2">
        <f t="shared" si="66"/>
        <v>0.72916666666666619</v>
      </c>
      <c r="AI68" s="1">
        <f t="shared" si="2"/>
        <v>1</v>
      </c>
      <c r="AJ68" s="1">
        <f>IF(OR(AND($B68&gt;=$F$3,$B68&lt;$F$4),AND($B68&gt;=$F$5,$B68&lt;$F$6),AND($B68&gt;=$F$7,$B68&lt;$F$8)),1,0)</f>
        <v>0</v>
      </c>
      <c r="AK68" s="1">
        <f t="shared" si="20"/>
        <v>16</v>
      </c>
      <c r="AL68" s="1">
        <f t="shared" si="21"/>
        <v>0</v>
      </c>
      <c r="AM68" s="1">
        <f t="shared" si="41"/>
        <v>0</v>
      </c>
      <c r="AN68" s="3">
        <f t="shared" si="22"/>
        <v>0</v>
      </c>
      <c r="AP68" s="2">
        <f t="shared" si="67"/>
        <v>0.72916666666666619</v>
      </c>
      <c r="AQ68" s="1">
        <f t="shared" si="3"/>
        <v>1</v>
      </c>
      <c r="AR68" s="1">
        <f>IF(OR(AND($B68&gt;=$F$3,$B68&lt;$F$4),AND($B68&gt;=$F$5,$B68&lt;$F$6),AND($B68&gt;=$F$7,$B68&lt;$F$8)),1,0)</f>
        <v>0</v>
      </c>
      <c r="AS68" s="1">
        <f t="shared" si="23"/>
        <v>16</v>
      </c>
      <c r="AT68" s="1">
        <f t="shared" si="24"/>
        <v>0</v>
      </c>
      <c r="AU68" s="1">
        <f t="shared" si="43"/>
        <v>0</v>
      </c>
      <c r="AV68" s="3">
        <f t="shared" si="25"/>
        <v>0</v>
      </c>
      <c r="AX68" s="2">
        <f t="shared" si="68"/>
        <v>0.72916666666666619</v>
      </c>
      <c r="AY68" s="1">
        <f t="shared" si="4"/>
        <v>1</v>
      </c>
      <c r="AZ68" s="1">
        <f>IF(OR(AND($B68&gt;=$F$3,$B68&lt;$F$4),AND($B68&gt;=$F$5,$B68&lt;$F$6),AND($B68&gt;=$F$7,$B68&lt;$F$8)),1,0)</f>
        <v>0</v>
      </c>
      <c r="BA68" s="1">
        <f t="shared" si="26"/>
        <v>16</v>
      </c>
      <c r="BB68" s="1">
        <f t="shared" si="27"/>
        <v>0</v>
      </c>
      <c r="BC68" s="1">
        <f t="shared" si="45"/>
        <v>0</v>
      </c>
      <c r="BD68" s="3">
        <f t="shared" si="28"/>
        <v>0</v>
      </c>
      <c r="BF68" s="2">
        <f t="shared" si="69"/>
        <v>0.72916666666666619</v>
      </c>
      <c r="BG68" s="1">
        <f t="shared" si="5"/>
        <v>1</v>
      </c>
      <c r="BH68" s="1">
        <f>IF(OR(AND($B68&gt;=$F$3,$B68&lt;$F$4),AND($B68&gt;=$F$5,$B68&lt;$F$6),AND($B68&gt;=$F$7,$B68&lt;$F$8)),1,0)</f>
        <v>0</v>
      </c>
      <c r="BI68" s="1">
        <f t="shared" si="29"/>
        <v>16</v>
      </c>
      <c r="BJ68" s="1">
        <f t="shared" si="30"/>
        <v>0</v>
      </c>
      <c r="BK68" s="1">
        <f t="shared" si="47"/>
        <v>104.5</v>
      </c>
      <c r="BL68" s="3">
        <f t="shared" si="31"/>
        <v>0.17802385008517888</v>
      </c>
    </row>
    <row r="69" spans="2:64" x14ac:dyDescent="0.25">
      <c r="B69" s="2">
        <f t="shared" si="62"/>
        <v>0.73958333333333282</v>
      </c>
      <c r="C69" s="1">
        <f t="shared" si="6"/>
        <v>1</v>
      </c>
      <c r="D69" s="1">
        <f>IF(OR(AND($B69&gt;=$F$3,$B69&lt;$F$4),AND($B69&gt;=$F$5,$B69&lt;$F$6),AND($B69&gt;=$F$7,$B69&lt;$F$8)),1,0)</f>
        <v>0</v>
      </c>
      <c r="E69" s="1">
        <f t="shared" si="7"/>
        <v>16</v>
      </c>
      <c r="F69" s="1">
        <f t="shared" si="8"/>
        <v>0</v>
      </c>
      <c r="G69" s="1">
        <f t="shared" si="33"/>
        <v>0</v>
      </c>
      <c r="H69" s="3">
        <f t="shared" si="9"/>
        <v>0</v>
      </c>
      <c r="J69" s="2">
        <f t="shared" si="63"/>
        <v>0.73958333333333282</v>
      </c>
      <c r="K69" s="1">
        <f t="shared" si="10"/>
        <v>1</v>
      </c>
      <c r="L69" s="1">
        <f>IF(OR(AND($B69&gt;=$F$3,$B69&lt;$F$4),AND($B69&gt;=$F$5,$B69&lt;$F$6),AND($B69&gt;=$F$7,$B69&lt;$F$8)),1,0)</f>
        <v>0</v>
      </c>
      <c r="M69" s="1">
        <f t="shared" si="11"/>
        <v>16</v>
      </c>
      <c r="N69" s="1">
        <f t="shared" si="12"/>
        <v>0</v>
      </c>
      <c r="O69" s="1">
        <f t="shared" si="35"/>
        <v>0</v>
      </c>
      <c r="P69" s="3">
        <f t="shared" si="13"/>
        <v>0</v>
      </c>
      <c r="R69" s="2">
        <f t="shared" si="64"/>
        <v>0.73958333333333282</v>
      </c>
      <c r="S69" s="1">
        <f t="shared" si="0"/>
        <v>1</v>
      </c>
      <c r="T69" s="1">
        <f>IF(OR(AND($B69&gt;=$F$3,$B69&lt;$F$4),AND($B69&gt;=$F$5,$B69&lt;$F$6),AND($B69&gt;=$F$7,$B69&lt;$F$8)),1,0)</f>
        <v>0</v>
      </c>
      <c r="U69" s="1">
        <f t="shared" si="14"/>
        <v>16</v>
      </c>
      <c r="V69" s="1">
        <f t="shared" si="15"/>
        <v>0</v>
      </c>
      <c r="W69" s="1">
        <f t="shared" si="37"/>
        <v>0</v>
      </c>
      <c r="X69" s="3">
        <f t="shared" si="16"/>
        <v>0</v>
      </c>
      <c r="Z69" s="2">
        <f t="shared" si="65"/>
        <v>0.73958333333333282</v>
      </c>
      <c r="AA69" s="1">
        <f t="shared" si="1"/>
        <v>1</v>
      </c>
      <c r="AB69" s="1">
        <f>IF(OR(AND($B69&gt;=$F$3,$B69&lt;$F$4),AND($B69&gt;=$F$5,$B69&lt;$F$6),AND($B69&gt;=$F$7,$B69&lt;$F$8)),1,0)</f>
        <v>0</v>
      </c>
      <c r="AC69" s="1">
        <f t="shared" si="17"/>
        <v>16</v>
      </c>
      <c r="AD69" s="1">
        <f t="shared" si="18"/>
        <v>0</v>
      </c>
      <c r="AE69" s="1">
        <f t="shared" si="39"/>
        <v>9.75</v>
      </c>
      <c r="AF69" s="3">
        <f t="shared" si="19"/>
        <v>1.6609880749574105E-2</v>
      </c>
      <c r="AH69" s="2">
        <f t="shared" si="66"/>
        <v>0.73958333333333282</v>
      </c>
      <c r="AI69" s="1">
        <f t="shared" si="2"/>
        <v>1</v>
      </c>
      <c r="AJ69" s="1">
        <f>IF(OR(AND($B69&gt;=$F$3,$B69&lt;$F$4),AND($B69&gt;=$F$5,$B69&lt;$F$6),AND($B69&gt;=$F$7,$B69&lt;$F$8)),1,0)</f>
        <v>0</v>
      </c>
      <c r="AK69" s="1">
        <f t="shared" si="20"/>
        <v>16</v>
      </c>
      <c r="AL69" s="1">
        <f t="shared" si="21"/>
        <v>0</v>
      </c>
      <c r="AM69" s="1">
        <f t="shared" si="41"/>
        <v>0</v>
      </c>
      <c r="AN69" s="3">
        <f t="shared" si="22"/>
        <v>0</v>
      </c>
      <c r="AP69" s="2">
        <f t="shared" si="67"/>
        <v>0.73958333333333282</v>
      </c>
      <c r="AQ69" s="1">
        <f t="shared" si="3"/>
        <v>1</v>
      </c>
      <c r="AR69" s="1">
        <f>IF(OR(AND($B69&gt;=$F$3,$B69&lt;$F$4),AND($B69&gt;=$F$5,$B69&lt;$F$6),AND($B69&gt;=$F$7,$B69&lt;$F$8)),1,0)</f>
        <v>0</v>
      </c>
      <c r="AS69" s="1">
        <f t="shared" si="23"/>
        <v>16</v>
      </c>
      <c r="AT69" s="1">
        <f t="shared" si="24"/>
        <v>0</v>
      </c>
      <c r="AU69" s="1">
        <f t="shared" si="43"/>
        <v>0</v>
      </c>
      <c r="AV69" s="3">
        <f t="shared" si="25"/>
        <v>0</v>
      </c>
      <c r="AX69" s="2">
        <f t="shared" si="68"/>
        <v>0.73958333333333282</v>
      </c>
      <c r="AY69" s="1">
        <f t="shared" si="4"/>
        <v>1</v>
      </c>
      <c r="AZ69" s="1">
        <f>IF(OR(AND($B69&gt;=$F$3,$B69&lt;$F$4),AND($B69&gt;=$F$5,$B69&lt;$F$6),AND($B69&gt;=$F$7,$B69&lt;$F$8)),1,0)</f>
        <v>0</v>
      </c>
      <c r="BA69" s="1">
        <f t="shared" si="26"/>
        <v>16</v>
      </c>
      <c r="BB69" s="1">
        <f t="shared" si="27"/>
        <v>0</v>
      </c>
      <c r="BC69" s="1">
        <f t="shared" si="45"/>
        <v>0</v>
      </c>
      <c r="BD69" s="3">
        <f t="shared" si="28"/>
        <v>0</v>
      </c>
      <c r="BF69" s="2">
        <f t="shared" si="69"/>
        <v>0.73958333333333282</v>
      </c>
      <c r="BG69" s="1">
        <f t="shared" si="5"/>
        <v>1</v>
      </c>
      <c r="BH69" s="1">
        <f>IF(OR(AND($B69&gt;=$F$3,$B69&lt;$F$4),AND($B69&gt;=$F$5,$B69&lt;$F$6),AND($B69&gt;=$F$7,$B69&lt;$F$8)),1,0)</f>
        <v>0</v>
      </c>
      <c r="BI69" s="1">
        <f t="shared" si="29"/>
        <v>16</v>
      </c>
      <c r="BJ69" s="1">
        <f t="shared" si="30"/>
        <v>0</v>
      </c>
      <c r="BK69" s="1">
        <f t="shared" si="47"/>
        <v>88.5</v>
      </c>
      <c r="BL69" s="3">
        <f t="shared" si="31"/>
        <v>0.15076660988074958</v>
      </c>
    </row>
    <row r="70" spans="2:64" x14ac:dyDescent="0.25">
      <c r="B70" s="2">
        <f t="shared" si="62"/>
        <v>0.74999999999999944</v>
      </c>
      <c r="C70" s="1">
        <f t="shared" si="6"/>
        <v>1</v>
      </c>
      <c r="D70" s="1">
        <f>IF(OR(AND($B70&gt;=$F$3,$B70&lt;$F$4),AND($B70&gt;=$F$5,$B70&lt;$F$6),AND($B70&gt;=$F$7,$B70&lt;$F$8)),1,0)</f>
        <v>0</v>
      </c>
      <c r="E70" s="1">
        <f t="shared" si="7"/>
        <v>16</v>
      </c>
      <c r="F70" s="1">
        <f t="shared" si="8"/>
        <v>0</v>
      </c>
      <c r="G70" s="1">
        <f t="shared" si="33"/>
        <v>0</v>
      </c>
      <c r="H70" s="3">
        <f t="shared" si="9"/>
        <v>0</v>
      </c>
      <c r="J70" s="2">
        <f t="shared" si="63"/>
        <v>0.74999999999999944</v>
      </c>
      <c r="K70" s="1">
        <f t="shared" si="10"/>
        <v>1</v>
      </c>
      <c r="L70" s="1">
        <f>IF(OR(AND($B70&gt;=$F$3,$B70&lt;$F$4),AND($B70&gt;=$F$5,$B70&lt;$F$6),AND($B70&gt;=$F$7,$B70&lt;$F$8)),1,0)</f>
        <v>0</v>
      </c>
      <c r="M70" s="1">
        <f t="shared" si="11"/>
        <v>16</v>
      </c>
      <c r="N70" s="1">
        <f t="shared" si="12"/>
        <v>0</v>
      </c>
      <c r="O70" s="1">
        <f t="shared" si="35"/>
        <v>0</v>
      </c>
      <c r="P70" s="3">
        <f t="shared" si="13"/>
        <v>0</v>
      </c>
      <c r="R70" s="2">
        <f t="shared" si="64"/>
        <v>0.74999999999999944</v>
      </c>
      <c r="S70" s="1">
        <f t="shared" si="0"/>
        <v>1</v>
      </c>
      <c r="T70" s="1">
        <f>IF(OR(AND($B70&gt;=$F$3,$B70&lt;$F$4),AND($B70&gt;=$F$5,$B70&lt;$F$6),AND($B70&gt;=$F$7,$B70&lt;$F$8)),1,0)</f>
        <v>0</v>
      </c>
      <c r="U70" s="1">
        <f t="shared" si="14"/>
        <v>16</v>
      </c>
      <c r="V70" s="1">
        <f t="shared" si="15"/>
        <v>0</v>
      </c>
      <c r="W70" s="1">
        <f t="shared" si="37"/>
        <v>0</v>
      </c>
      <c r="X70" s="3">
        <f t="shared" si="16"/>
        <v>0</v>
      </c>
      <c r="Z70" s="2">
        <f t="shared" si="65"/>
        <v>0.74999999999999944</v>
      </c>
      <c r="AA70" s="1">
        <f t="shared" si="1"/>
        <v>1</v>
      </c>
      <c r="AB70" s="1">
        <f>IF(OR(AND($B70&gt;=$F$3,$B70&lt;$F$4),AND($B70&gt;=$F$5,$B70&lt;$F$6),AND($B70&gt;=$F$7,$B70&lt;$F$8)),1,0)</f>
        <v>0</v>
      </c>
      <c r="AC70" s="1">
        <f t="shared" si="17"/>
        <v>16</v>
      </c>
      <c r="AD70" s="1">
        <f t="shared" si="18"/>
        <v>0</v>
      </c>
      <c r="AE70" s="1">
        <f t="shared" si="39"/>
        <v>0</v>
      </c>
      <c r="AF70" s="3">
        <f t="shared" si="19"/>
        <v>0</v>
      </c>
      <c r="AH70" s="2">
        <f t="shared" si="66"/>
        <v>0.74999999999999944</v>
      </c>
      <c r="AI70" s="1">
        <f t="shared" si="2"/>
        <v>1</v>
      </c>
      <c r="AJ70" s="1">
        <f>IF(OR(AND($B70&gt;=$F$3,$B70&lt;$F$4),AND($B70&gt;=$F$5,$B70&lt;$F$6),AND($B70&gt;=$F$7,$B70&lt;$F$8)),1,0)</f>
        <v>0</v>
      </c>
      <c r="AK70" s="1">
        <f t="shared" si="20"/>
        <v>16</v>
      </c>
      <c r="AL70" s="1">
        <f t="shared" si="21"/>
        <v>0</v>
      </c>
      <c r="AM70" s="1">
        <f t="shared" si="41"/>
        <v>0</v>
      </c>
      <c r="AN70" s="3">
        <f t="shared" si="22"/>
        <v>0</v>
      </c>
      <c r="AP70" s="2">
        <f t="shared" si="67"/>
        <v>0.74999999999999944</v>
      </c>
      <c r="AQ70" s="1">
        <f t="shared" si="3"/>
        <v>1</v>
      </c>
      <c r="AR70" s="1">
        <f>IF(OR(AND($B70&gt;=$F$3,$B70&lt;$F$4),AND($B70&gt;=$F$5,$B70&lt;$F$6),AND($B70&gt;=$F$7,$B70&lt;$F$8)),1,0)</f>
        <v>0</v>
      </c>
      <c r="AS70" s="1">
        <f t="shared" si="23"/>
        <v>16</v>
      </c>
      <c r="AT70" s="1">
        <f t="shared" si="24"/>
        <v>0</v>
      </c>
      <c r="AU70" s="1">
        <f t="shared" si="43"/>
        <v>0</v>
      </c>
      <c r="AV70" s="3">
        <f t="shared" si="25"/>
        <v>0</v>
      </c>
      <c r="AX70" s="2">
        <f t="shared" si="68"/>
        <v>0.74999999999999944</v>
      </c>
      <c r="AY70" s="1">
        <f t="shared" si="4"/>
        <v>1</v>
      </c>
      <c r="AZ70" s="1">
        <f>IF(OR(AND($B70&gt;=$F$3,$B70&lt;$F$4),AND($B70&gt;=$F$5,$B70&lt;$F$6),AND($B70&gt;=$F$7,$B70&lt;$F$8)),1,0)</f>
        <v>0</v>
      </c>
      <c r="BA70" s="1">
        <f t="shared" si="26"/>
        <v>16</v>
      </c>
      <c r="BB70" s="1">
        <f t="shared" si="27"/>
        <v>0</v>
      </c>
      <c r="BC70" s="1">
        <f t="shared" si="45"/>
        <v>0</v>
      </c>
      <c r="BD70" s="3">
        <f t="shared" si="28"/>
        <v>0</v>
      </c>
      <c r="BF70" s="2">
        <f t="shared" si="69"/>
        <v>0.74999999999999944</v>
      </c>
      <c r="BG70" s="1">
        <f t="shared" si="5"/>
        <v>1</v>
      </c>
      <c r="BH70" s="1">
        <f>IF(OR(AND($B70&gt;=$F$3,$B70&lt;$F$4),AND($B70&gt;=$F$5,$B70&lt;$F$6),AND($B70&gt;=$F$7,$B70&lt;$F$8)),1,0)</f>
        <v>0</v>
      </c>
      <c r="BI70" s="1">
        <f t="shared" si="29"/>
        <v>16</v>
      </c>
      <c r="BJ70" s="1">
        <f t="shared" si="30"/>
        <v>0</v>
      </c>
      <c r="BK70" s="1">
        <f t="shared" si="47"/>
        <v>72.5</v>
      </c>
      <c r="BL70" s="3">
        <f t="shared" si="31"/>
        <v>0.12350936967632027</v>
      </c>
    </row>
    <row r="71" spans="2:64" x14ac:dyDescent="0.25">
      <c r="B71" s="2">
        <f>B70+$C$3/1440</f>
        <v>0.76041666666666607</v>
      </c>
      <c r="C71" s="1">
        <f t="shared" si="6"/>
        <v>0</v>
      </c>
      <c r="D71" s="1">
        <f t="shared" ref="D71:D74" si="70">IF(OR(AND($B71&gt;=$F$3,$B71&lt;$F$4),AND($B71&gt;=$F$5,$B71&lt;$F$6),AND($B71&gt;=$F$7,$B71&lt;$F$8)),1,0)</f>
        <v>1</v>
      </c>
      <c r="E71" s="1">
        <f t="shared" si="7"/>
        <v>0</v>
      </c>
      <c r="F71" s="1">
        <f t="shared" si="8"/>
        <v>175</v>
      </c>
      <c r="G71" s="1">
        <f t="shared" ref="G71" si="71">MIN($C$14,MAX(0,G70- E70+ F70*($C$3/60)*$C$7))</f>
        <v>0</v>
      </c>
      <c r="H71" s="3">
        <f t="shared" si="9"/>
        <v>0</v>
      </c>
      <c r="J71" s="2">
        <f>J70+$C$3/1440</f>
        <v>0.76041666666666607</v>
      </c>
      <c r="K71" s="1">
        <f t="shared" si="10"/>
        <v>0</v>
      </c>
      <c r="L71" s="1">
        <f>IF(OR(AND($B71&gt;=$F$3,$B71&lt;$F$4),AND($B71&gt;=$F$5,$B71&lt;$F$6),AND($B71&gt;=$F$7,$B71&lt;$F$8)),1,0)</f>
        <v>1</v>
      </c>
      <c r="M71" s="1">
        <f t="shared" si="11"/>
        <v>0</v>
      </c>
      <c r="N71" s="1">
        <f t="shared" si="12"/>
        <v>175</v>
      </c>
      <c r="O71" s="1">
        <f>MIN($C$15,MAX(0,O70- M71+ N71*($C$3/60)*$C$7))</f>
        <v>39.375</v>
      </c>
      <c r="P71" s="3">
        <f t="shared" si="13"/>
        <v>0.12078220858895705</v>
      </c>
      <c r="R71" s="2">
        <f>R70+$C$3/1440</f>
        <v>0.76041666666666607</v>
      </c>
      <c r="S71" s="1">
        <f t="shared" si="0"/>
        <v>0</v>
      </c>
      <c r="T71" s="1">
        <f>IF(OR(AND($B71&gt;=$F$3,$B71&lt;$F$4),AND($B71&gt;=$F$5,$B71&lt;$F$6),AND($B71&gt;=$F$7,$B71&lt;$F$8)),1,0)</f>
        <v>1</v>
      </c>
      <c r="U71" s="1">
        <f t="shared" si="14"/>
        <v>0</v>
      </c>
      <c r="V71" s="1">
        <f t="shared" si="15"/>
        <v>175</v>
      </c>
      <c r="W71" s="1">
        <f t="shared" si="37"/>
        <v>39.375</v>
      </c>
      <c r="X71" s="3">
        <f t="shared" si="16"/>
        <v>9.6744471744471747E-2</v>
      </c>
      <c r="Z71" s="2">
        <f>Z70+$C$3/1440</f>
        <v>0.76041666666666607</v>
      </c>
      <c r="AA71" s="1">
        <f t="shared" si="1"/>
        <v>0</v>
      </c>
      <c r="AB71" s="1">
        <f>IF(OR(AND($B71&gt;=$F$3,$B71&lt;$F$4),AND($B71&gt;=$F$5,$B71&lt;$F$6),AND($B71&gt;=$F$7,$B71&lt;$F$8)),1,0)</f>
        <v>1</v>
      </c>
      <c r="AC71" s="1">
        <f t="shared" si="17"/>
        <v>0</v>
      </c>
      <c r="AD71" s="1">
        <f t="shared" si="18"/>
        <v>175</v>
      </c>
      <c r="AE71" s="1">
        <f t="shared" si="39"/>
        <v>39.375</v>
      </c>
      <c r="AF71" s="3">
        <f t="shared" si="19"/>
        <v>6.7078364565587731E-2</v>
      </c>
      <c r="AH71" s="2">
        <f>AH70+$C$3/1440</f>
        <v>0.76041666666666607</v>
      </c>
      <c r="AI71" s="1">
        <f t="shared" si="2"/>
        <v>0</v>
      </c>
      <c r="AJ71" s="1">
        <f>IF(OR(AND($B71&gt;=$F$3,$B71&lt;$F$4),AND($B71&gt;=$F$5,$B71&lt;$F$6),AND($B71&gt;=$F$7,$B71&lt;$F$8)),1,0)</f>
        <v>1</v>
      </c>
      <c r="AK71" s="1">
        <f t="shared" si="20"/>
        <v>0</v>
      </c>
      <c r="AL71" s="1">
        <f t="shared" si="21"/>
        <v>350</v>
      </c>
      <c r="AM71" s="1">
        <f t="shared" si="41"/>
        <v>78.75</v>
      </c>
      <c r="AN71" s="3">
        <f t="shared" si="22"/>
        <v>0.32142857142857145</v>
      </c>
      <c r="AP71" s="2">
        <f>AP70+$C$3/1440</f>
        <v>0.76041666666666607</v>
      </c>
      <c r="AQ71" s="1">
        <f t="shared" si="3"/>
        <v>0</v>
      </c>
      <c r="AR71" s="1">
        <f>IF(OR(AND($B71&gt;=$F$3,$B71&lt;$F$4),AND($B71&gt;=$F$5,$B71&lt;$F$6),AND($B71&gt;=$F$7,$B71&lt;$F$8)),1,0)</f>
        <v>1</v>
      </c>
      <c r="AS71" s="1">
        <f t="shared" si="23"/>
        <v>0</v>
      </c>
      <c r="AT71" s="1">
        <f t="shared" si="24"/>
        <v>350</v>
      </c>
      <c r="AU71" s="1">
        <f t="shared" si="43"/>
        <v>78.75</v>
      </c>
      <c r="AV71" s="3">
        <f t="shared" si="25"/>
        <v>0.2415644171779141</v>
      </c>
      <c r="AX71" s="2">
        <f>AX70+$C$3/1440</f>
        <v>0.76041666666666607</v>
      </c>
      <c r="AY71" s="1">
        <f t="shared" si="4"/>
        <v>0</v>
      </c>
      <c r="AZ71" s="1">
        <f>IF(OR(AND($B71&gt;=$F$3,$B71&lt;$F$4),AND($B71&gt;=$F$5,$B71&lt;$F$6),AND($B71&gt;=$F$7,$B71&lt;$F$8)),1,0)</f>
        <v>1</v>
      </c>
      <c r="BA71" s="1">
        <f t="shared" si="26"/>
        <v>0</v>
      </c>
      <c r="BB71" s="1">
        <f t="shared" si="27"/>
        <v>350</v>
      </c>
      <c r="BC71" s="1">
        <f t="shared" si="45"/>
        <v>78.75</v>
      </c>
      <c r="BD71" s="3">
        <f t="shared" si="28"/>
        <v>0.19348894348894349</v>
      </c>
      <c r="BF71" s="2">
        <f>BF70+$C$3/1440</f>
        <v>0.76041666666666607</v>
      </c>
      <c r="BG71" s="1">
        <f t="shared" si="5"/>
        <v>0</v>
      </c>
      <c r="BH71" s="1">
        <f>IF(OR(AND($B71&gt;=$F$3,$B71&lt;$F$4),AND($B71&gt;=$F$5,$B71&lt;$F$6),AND($B71&gt;=$F$7,$B71&lt;$F$8)),1,0)</f>
        <v>1</v>
      </c>
      <c r="BI71" s="1">
        <f t="shared" si="29"/>
        <v>0</v>
      </c>
      <c r="BJ71" s="1">
        <f t="shared" si="30"/>
        <v>350</v>
      </c>
      <c r="BK71" s="1">
        <f t="shared" si="47"/>
        <v>151.25</v>
      </c>
      <c r="BL71" s="3">
        <f t="shared" si="31"/>
        <v>0.25766609880749575</v>
      </c>
    </row>
    <row r="72" spans="2:64" x14ac:dyDescent="0.25">
      <c r="B72" s="2">
        <f t="shared" ref="B72:B122" si="72">B71+$C$3/1440</f>
        <v>0.7708333333333327</v>
      </c>
      <c r="C72" s="1">
        <f t="shared" ref="C72:C96" si="73">IF(AND($B72&gt;=$C$4,$B72&lt;$C$5,D72=0),1,0)</f>
        <v>0</v>
      </c>
      <c r="D72" s="1">
        <f>IF(OR(AND($B72&gt;=$F$3,$B72&lt;$F$4),AND($B72&gt;=$F$5,$B72&lt;$F$6),AND($B72&gt;=$F$7,$B72&lt;$F$8)),1,0)</f>
        <v>1</v>
      </c>
      <c r="E72" s="1">
        <f t="shared" si="7"/>
        <v>0</v>
      </c>
      <c r="F72" s="1">
        <f t="shared" si="8"/>
        <v>175</v>
      </c>
      <c r="G72" s="1">
        <f t="shared" ref="G72:G96" si="74">MIN($C$14,MAX(0,G71- E71+ F71*($C$3/60)*$C$7))</f>
        <v>39.375</v>
      </c>
      <c r="H72" s="3">
        <f t="shared" ref="H72:H96" si="75" xml:space="preserve"> G72 / $C$14</f>
        <v>0.16071428571428573</v>
      </c>
    </row>
    <row r="73" spans="2:64" x14ac:dyDescent="0.25">
      <c r="B73" s="2">
        <f t="shared" si="72"/>
        <v>0.78124999999999933</v>
      </c>
      <c r="C73" s="1">
        <f t="shared" si="73"/>
        <v>0</v>
      </c>
      <c r="D73" s="1">
        <f>IF(OR(AND($B73&gt;=$F$3,$B73&lt;$F$4),AND($B73&gt;=$F$5,$B73&lt;$F$6),AND($B73&gt;=$F$7,$B73&lt;$F$8)),1,0)</f>
        <v>1</v>
      </c>
      <c r="E73" s="1">
        <f t="shared" si="7"/>
        <v>0</v>
      </c>
      <c r="F73" s="1">
        <f t="shared" si="8"/>
        <v>175</v>
      </c>
      <c r="G73" s="1">
        <f t="shared" si="74"/>
        <v>78.75</v>
      </c>
      <c r="H73" s="3">
        <f t="shared" si="75"/>
        <v>0.32142857142857145</v>
      </c>
    </row>
    <row r="74" spans="2:64" x14ac:dyDescent="0.25">
      <c r="B74" s="2">
        <f t="shared" si="72"/>
        <v>0.79166666666666596</v>
      </c>
      <c r="C74" s="1">
        <f t="shared" si="73"/>
        <v>0</v>
      </c>
      <c r="D74" s="1">
        <f t="shared" si="70"/>
        <v>1</v>
      </c>
      <c r="E74" s="1">
        <f t="shared" si="7"/>
        <v>0</v>
      </c>
      <c r="F74" s="1">
        <f t="shared" si="8"/>
        <v>175</v>
      </c>
      <c r="G74" s="1">
        <f t="shared" si="74"/>
        <v>118.125</v>
      </c>
      <c r="H74" s="3">
        <f t="shared" si="75"/>
        <v>0.48214285714285715</v>
      </c>
    </row>
    <row r="75" spans="2:64" x14ac:dyDescent="0.25">
      <c r="B75" s="2">
        <f t="shared" si="72"/>
        <v>0.80208333333333259</v>
      </c>
      <c r="C75" s="1">
        <f t="shared" si="73"/>
        <v>0</v>
      </c>
      <c r="D75" s="1">
        <f>IF(OR(AND($B75&gt;=$F$3,$B75&lt;$F$4),AND($B75&gt;=$F$5,$B75&lt;$F$6),AND($B75&gt;=$F$7,$B75&lt;$F$8)),1,0)</f>
        <v>1</v>
      </c>
      <c r="E75" s="1">
        <f t="shared" si="7"/>
        <v>0</v>
      </c>
      <c r="F75" s="1">
        <f t="shared" si="8"/>
        <v>175</v>
      </c>
      <c r="G75" s="1">
        <f t="shared" si="74"/>
        <v>157.5</v>
      </c>
      <c r="H75" s="3">
        <f t="shared" si="75"/>
        <v>0.6428571428571429</v>
      </c>
    </row>
    <row r="76" spans="2:64" x14ac:dyDescent="0.25">
      <c r="B76" s="2">
        <f t="shared" si="72"/>
        <v>0.81249999999999922</v>
      </c>
      <c r="C76" s="1">
        <f t="shared" si="73"/>
        <v>0</v>
      </c>
      <c r="D76" s="1">
        <f>IF(OR(AND($B76&gt;=$F$3,$B76&lt;$F$4),AND($B76&gt;=$F$5,$B76&lt;$F$6),AND($B76&gt;=$F$7,$B76&lt;$F$8)),1,0)</f>
        <v>1</v>
      </c>
      <c r="E76" s="1">
        <f t="shared" si="7"/>
        <v>0</v>
      </c>
      <c r="F76" s="1">
        <f t="shared" si="8"/>
        <v>175</v>
      </c>
      <c r="G76" s="1">
        <f t="shared" si="74"/>
        <v>196.875</v>
      </c>
      <c r="H76" s="3">
        <f t="shared" si="75"/>
        <v>0.8035714285714286</v>
      </c>
    </row>
    <row r="77" spans="2:64" x14ac:dyDescent="0.25">
      <c r="B77" s="2">
        <f t="shared" si="72"/>
        <v>0.82291666666666585</v>
      </c>
      <c r="C77" s="1">
        <f t="shared" si="73"/>
        <v>0</v>
      </c>
      <c r="D77" s="1">
        <f>IF(OR(AND($B77&gt;=$F$3,$B77&lt;$F$4),AND($B77&gt;=$F$5,$B77&lt;$F$6),AND($B77&gt;=$F$7,$B77&lt;$F$8)),1,0)</f>
        <v>1</v>
      </c>
      <c r="E77" s="1">
        <f t="shared" si="7"/>
        <v>0</v>
      </c>
      <c r="F77" s="1">
        <f t="shared" si="8"/>
        <v>175</v>
      </c>
      <c r="G77" s="1">
        <f t="shared" si="74"/>
        <v>236.25</v>
      </c>
      <c r="H77" s="3">
        <f t="shared" si="75"/>
        <v>0.9642857142857143</v>
      </c>
    </row>
    <row r="78" spans="2:64" x14ac:dyDescent="0.25">
      <c r="B78" s="2">
        <f t="shared" si="72"/>
        <v>0.83333333333333248</v>
      </c>
      <c r="C78" s="1">
        <f t="shared" si="73"/>
        <v>0</v>
      </c>
      <c r="D78" s="1">
        <f>IF(OR(AND($B78&gt;=$F$3,$B78&lt;$F$4),AND($B78&gt;=$F$5,$B78&lt;$F$6),AND($B78&gt;=$F$7,$B78&lt;$F$8)),1,0)</f>
        <v>1</v>
      </c>
      <c r="E78" s="1">
        <f t="shared" si="7"/>
        <v>0</v>
      </c>
      <c r="F78" s="1">
        <f t="shared" si="8"/>
        <v>175</v>
      </c>
      <c r="G78" s="1">
        <f t="shared" si="74"/>
        <v>245</v>
      </c>
      <c r="H78" s="3">
        <f t="shared" si="75"/>
        <v>1</v>
      </c>
    </row>
    <row r="79" spans="2:64" x14ac:dyDescent="0.25">
      <c r="B79" s="2">
        <f t="shared" si="72"/>
        <v>0.84374999999999911</v>
      </c>
      <c r="C79" s="1">
        <f t="shared" si="73"/>
        <v>0</v>
      </c>
      <c r="D79" s="1">
        <f>IF(OR(AND($B79&gt;=$F$3,$B79&lt;$F$4),AND($B79&gt;=$F$5,$B79&lt;$F$6),AND($B79&gt;=$F$7,$B79&lt;$F$8)),1,0)</f>
        <v>1</v>
      </c>
      <c r="E79" s="1">
        <f t="shared" si="7"/>
        <v>0</v>
      </c>
      <c r="F79" s="1">
        <f t="shared" si="8"/>
        <v>175</v>
      </c>
      <c r="G79" s="1">
        <f t="shared" si="74"/>
        <v>245</v>
      </c>
      <c r="H79" s="3">
        <f t="shared" si="75"/>
        <v>1</v>
      </c>
    </row>
    <row r="80" spans="2:64" x14ac:dyDescent="0.25">
      <c r="B80" s="2">
        <f t="shared" si="72"/>
        <v>0.85416666666666574</v>
      </c>
      <c r="C80" s="1">
        <f t="shared" si="73"/>
        <v>0</v>
      </c>
      <c r="D80" s="1">
        <f>IF(OR(AND($B80&gt;=$F$3,$B80&lt;$F$4),AND($B80&gt;=$F$5,$B80&lt;$F$6),AND($B80&gt;=$F$7,$B80&lt;$F$8)),1,0)</f>
        <v>1</v>
      </c>
      <c r="E80" s="1">
        <f t="shared" si="7"/>
        <v>0</v>
      </c>
      <c r="F80" s="1">
        <f t="shared" si="8"/>
        <v>175</v>
      </c>
      <c r="G80" s="1">
        <f t="shared" si="74"/>
        <v>245</v>
      </c>
      <c r="H80" s="3">
        <f t="shared" si="75"/>
        <v>1</v>
      </c>
    </row>
    <row r="81" spans="2:8" x14ac:dyDescent="0.25">
      <c r="B81" s="2">
        <f t="shared" si="72"/>
        <v>0.86458333333333237</v>
      </c>
      <c r="C81" s="1">
        <f t="shared" si="73"/>
        <v>0</v>
      </c>
      <c r="D81" s="1">
        <f>IF(OR(AND($B81&gt;=$F$3,$B81&lt;$F$4),AND($B81&gt;=$F$5,$B81&lt;$F$6),AND($B81&gt;=$F$7,$B81&lt;$F$8)),1,0)</f>
        <v>1</v>
      </c>
      <c r="E81" s="1">
        <f t="shared" si="7"/>
        <v>0</v>
      </c>
      <c r="F81" s="1">
        <f t="shared" si="8"/>
        <v>175</v>
      </c>
      <c r="G81" s="1">
        <f t="shared" si="74"/>
        <v>245</v>
      </c>
      <c r="H81" s="3">
        <f t="shared" si="75"/>
        <v>1</v>
      </c>
    </row>
    <row r="82" spans="2:8" x14ac:dyDescent="0.25">
      <c r="B82" s="2">
        <f t="shared" si="72"/>
        <v>0.874999999999999</v>
      </c>
      <c r="C82" s="1">
        <f t="shared" si="73"/>
        <v>0</v>
      </c>
      <c r="D82" s="1">
        <f>IF(OR(AND($B82&gt;=$F$3,$B82&lt;$F$4),AND($B82&gt;=$F$5,$B82&lt;$F$6),AND($B82&gt;=$F$7,$B82&lt;$F$8)),1,0)</f>
        <v>1</v>
      </c>
      <c r="E82" s="1">
        <f t="shared" si="7"/>
        <v>0</v>
      </c>
      <c r="F82" s="1">
        <f t="shared" si="8"/>
        <v>175</v>
      </c>
      <c r="G82" s="1">
        <f t="shared" si="74"/>
        <v>245</v>
      </c>
      <c r="H82" s="3">
        <f t="shared" si="75"/>
        <v>1</v>
      </c>
    </row>
    <row r="83" spans="2:8" x14ac:dyDescent="0.25">
      <c r="B83" s="2">
        <f t="shared" si="72"/>
        <v>0.88541666666666563</v>
      </c>
      <c r="C83" s="1">
        <f t="shared" si="73"/>
        <v>0</v>
      </c>
      <c r="D83" s="1">
        <f>IF(OR(AND($B83&gt;=$F$3,$B83&lt;$F$4),AND($B83&gt;=$F$5,$B83&lt;$F$6),AND($B83&gt;=$F$7,$B83&lt;$F$8)),1,0)</f>
        <v>1</v>
      </c>
      <c r="E83" s="1">
        <f t="shared" si="7"/>
        <v>0</v>
      </c>
      <c r="F83" s="1">
        <f t="shared" si="8"/>
        <v>175</v>
      </c>
      <c r="G83" s="1">
        <f t="shared" si="74"/>
        <v>245</v>
      </c>
      <c r="H83" s="3">
        <f t="shared" si="75"/>
        <v>1</v>
      </c>
    </row>
    <row r="84" spans="2:8" x14ac:dyDescent="0.25">
      <c r="B84" s="2">
        <f t="shared" si="72"/>
        <v>0.89583333333333226</v>
      </c>
      <c r="C84" s="1">
        <f t="shared" si="73"/>
        <v>0</v>
      </c>
      <c r="D84" s="1">
        <f>IF(OR(AND($B84&gt;=$F$3,$B84&lt;$F$4),AND($B84&gt;=$F$5,$B84&lt;$F$6),AND($B84&gt;=$F$7,$B84&lt;$F$8)),1,0)</f>
        <v>1</v>
      </c>
      <c r="E84" s="1">
        <f t="shared" si="7"/>
        <v>0</v>
      </c>
      <c r="F84" s="1">
        <f t="shared" si="8"/>
        <v>175</v>
      </c>
      <c r="G84" s="1">
        <f t="shared" si="74"/>
        <v>245</v>
      </c>
      <c r="H84" s="3">
        <f t="shared" si="75"/>
        <v>1</v>
      </c>
    </row>
    <row r="85" spans="2:8" x14ac:dyDescent="0.25">
      <c r="B85" s="2">
        <f t="shared" si="72"/>
        <v>0.90624999999999889</v>
      </c>
      <c r="C85" s="1">
        <f t="shared" si="73"/>
        <v>0</v>
      </c>
      <c r="D85" s="1">
        <f>IF(OR(AND($B85&gt;=$F$3,$B85&lt;$F$4),AND($B85&gt;=$F$5,$B85&lt;$F$6),AND($B85&gt;=$F$7,$B85&lt;$F$8)),1,0)</f>
        <v>1</v>
      </c>
      <c r="E85" s="1">
        <f t="shared" si="7"/>
        <v>0</v>
      </c>
      <c r="F85" s="1">
        <f t="shared" si="8"/>
        <v>175</v>
      </c>
      <c r="G85" s="1">
        <f t="shared" si="74"/>
        <v>245</v>
      </c>
      <c r="H85" s="3">
        <f t="shared" si="75"/>
        <v>1</v>
      </c>
    </row>
    <row r="86" spans="2:8" x14ac:dyDescent="0.25">
      <c r="B86" s="2">
        <f t="shared" si="72"/>
        <v>0.91666666666666552</v>
      </c>
      <c r="C86" s="1">
        <f t="shared" si="73"/>
        <v>0</v>
      </c>
      <c r="D86" s="1">
        <f>IF(OR(AND($B86&gt;=$F$3,$B86&lt;$F$4),AND($B86&gt;=$F$5,$B86&lt;$F$6),AND($B86&gt;=$F$7,$B86&lt;$F$8)),1,0)</f>
        <v>1</v>
      </c>
      <c r="E86" s="1">
        <f t="shared" si="7"/>
        <v>0</v>
      </c>
      <c r="F86" s="1">
        <f t="shared" si="8"/>
        <v>175</v>
      </c>
      <c r="G86" s="1">
        <f t="shared" si="74"/>
        <v>245</v>
      </c>
      <c r="H86" s="3">
        <f t="shared" si="75"/>
        <v>1</v>
      </c>
    </row>
    <row r="87" spans="2:8" x14ac:dyDescent="0.25">
      <c r="B87" s="2">
        <f t="shared" si="72"/>
        <v>0.92708333333333215</v>
      </c>
      <c r="C87" s="1">
        <f t="shared" si="73"/>
        <v>0</v>
      </c>
      <c r="D87" s="1">
        <f>IF(OR(AND($B87&gt;=$F$3,$B87&lt;$F$4),AND($B87&gt;=$F$5,$B87&lt;$F$6),AND($B87&gt;=$F$7,$B87&lt;$F$8)),1,0)</f>
        <v>1</v>
      </c>
      <c r="E87" s="1">
        <f t="shared" si="7"/>
        <v>0</v>
      </c>
      <c r="F87" s="1">
        <f t="shared" si="8"/>
        <v>175</v>
      </c>
      <c r="G87" s="1">
        <f t="shared" si="74"/>
        <v>245</v>
      </c>
      <c r="H87" s="3">
        <f t="shared" si="75"/>
        <v>1</v>
      </c>
    </row>
    <row r="88" spans="2:8" x14ac:dyDescent="0.25">
      <c r="B88" s="2">
        <f t="shared" si="72"/>
        <v>0.93749999999999878</v>
      </c>
      <c r="C88" s="1">
        <f t="shared" si="73"/>
        <v>0</v>
      </c>
      <c r="D88" s="1">
        <f>IF(OR(AND($B88&gt;=$F$3,$B88&lt;$F$4),AND($B88&gt;=$F$5,$B88&lt;$F$6),AND($B88&gt;=$F$7,$B88&lt;$F$8)),1,0)</f>
        <v>1</v>
      </c>
      <c r="E88" s="1">
        <f t="shared" si="7"/>
        <v>0</v>
      </c>
      <c r="F88" s="1">
        <f t="shared" si="8"/>
        <v>175</v>
      </c>
      <c r="G88" s="1">
        <f t="shared" si="74"/>
        <v>245</v>
      </c>
      <c r="H88" s="3">
        <f t="shared" si="75"/>
        <v>1</v>
      </c>
    </row>
    <row r="89" spans="2:8" x14ac:dyDescent="0.25">
      <c r="B89" s="2">
        <f t="shared" si="72"/>
        <v>0.94791666666666541</v>
      </c>
      <c r="C89" s="1">
        <f t="shared" si="73"/>
        <v>0</v>
      </c>
      <c r="D89" s="1">
        <f>IF(OR(AND($B89&gt;=$F$3,$B89&lt;$F$4),AND($B89&gt;=$F$5,$B89&lt;$F$6),AND($B89&gt;=$F$7,$B89&lt;$F$8)),1,0)</f>
        <v>1</v>
      </c>
      <c r="E89" s="1">
        <f t="shared" si="7"/>
        <v>0</v>
      </c>
      <c r="F89" s="1">
        <f t="shared" si="8"/>
        <v>175</v>
      </c>
      <c r="G89" s="1">
        <f t="shared" si="74"/>
        <v>245</v>
      </c>
      <c r="H89" s="3">
        <f t="shared" si="75"/>
        <v>1</v>
      </c>
    </row>
    <row r="90" spans="2:8" x14ac:dyDescent="0.25">
      <c r="B90" s="2">
        <f t="shared" si="72"/>
        <v>0.95833333333333204</v>
      </c>
      <c r="C90" s="1">
        <f t="shared" si="73"/>
        <v>0</v>
      </c>
      <c r="D90" s="1">
        <f>IF(OR(AND($B90&gt;=$F$3,$B90&lt;$F$4),AND($B90&gt;=$F$5,$B90&lt;$F$6),AND($B90&gt;=$F$7,$B90&lt;$F$8)),1,0)</f>
        <v>1</v>
      </c>
      <c r="E90" s="1">
        <f t="shared" si="7"/>
        <v>0</v>
      </c>
      <c r="F90" s="1">
        <f t="shared" si="8"/>
        <v>175</v>
      </c>
      <c r="G90" s="1">
        <f t="shared" si="74"/>
        <v>245</v>
      </c>
      <c r="H90" s="3">
        <f t="shared" si="75"/>
        <v>1</v>
      </c>
    </row>
    <row r="91" spans="2:8" x14ac:dyDescent="0.25">
      <c r="B91" s="2">
        <f t="shared" si="72"/>
        <v>0.96874999999999867</v>
      </c>
      <c r="C91" s="1">
        <f t="shared" si="73"/>
        <v>0</v>
      </c>
      <c r="D91" s="1">
        <f>IF(OR(AND($B91&gt;=$F$3,$B91&lt;$F$4),AND($B91&gt;=$F$5,$B91&lt;$F$6),AND($B91&gt;=$F$7,$B91&lt;$F$8)),1,0)</f>
        <v>1</v>
      </c>
      <c r="E91" s="1">
        <f t="shared" ref="E91:E122" si="76" xml:space="preserve"> $C$6 * $C$3/60 * $C91</f>
        <v>0</v>
      </c>
      <c r="F91" s="1">
        <f t="shared" ref="F91:F122" si="77" xml:space="preserve"> IF($D91=1, $D$14, 0)</f>
        <v>175</v>
      </c>
      <c r="G91" s="1">
        <f t="shared" si="74"/>
        <v>245</v>
      </c>
      <c r="H91" s="3">
        <f t="shared" si="75"/>
        <v>1</v>
      </c>
    </row>
    <row r="92" spans="2:8" x14ac:dyDescent="0.25">
      <c r="B92" s="2">
        <f t="shared" si="72"/>
        <v>0.9791666666666653</v>
      </c>
      <c r="C92" s="1">
        <f t="shared" si="73"/>
        <v>0</v>
      </c>
      <c r="D92" s="1">
        <f>IF(OR(AND($B92&gt;=$F$3,$B92&lt;$F$4),AND($B92&gt;=$F$5,$B92&lt;$F$6),AND($B92&gt;=$F$7,$B92&lt;$F$8)),1,0)</f>
        <v>1</v>
      </c>
      <c r="E92" s="1">
        <f t="shared" si="76"/>
        <v>0</v>
      </c>
      <c r="F92" s="1">
        <f t="shared" si="77"/>
        <v>175</v>
      </c>
      <c r="G92" s="1">
        <f t="shared" si="74"/>
        <v>245</v>
      </c>
      <c r="H92" s="3">
        <f t="shared" si="75"/>
        <v>1</v>
      </c>
    </row>
    <row r="93" spans="2:8" x14ac:dyDescent="0.25">
      <c r="B93" s="2">
        <f>B92+$C$3/1440</f>
        <v>0.98958333333333193</v>
      </c>
      <c r="C93" s="1">
        <f t="shared" si="73"/>
        <v>0</v>
      </c>
      <c r="D93" s="1">
        <f>IF(OR(AND($B93&gt;=$F$3,$B93&lt;$F$4),AND($B93&gt;=$F$5,$B93&lt;$F$6),AND($B93&gt;=$F$7,$B93&lt;$F$8)),1,0)</f>
        <v>1</v>
      </c>
      <c r="E93" s="1">
        <f t="shared" si="76"/>
        <v>0</v>
      </c>
      <c r="F93" s="1">
        <f t="shared" si="77"/>
        <v>175</v>
      </c>
      <c r="G93" s="1">
        <f t="shared" si="74"/>
        <v>245</v>
      </c>
      <c r="H93" s="3">
        <f t="shared" si="75"/>
        <v>1</v>
      </c>
    </row>
    <row r="94" spans="2:8" x14ac:dyDescent="0.25">
      <c r="B94" s="2">
        <f t="shared" si="72"/>
        <v>0.99999999999999856</v>
      </c>
      <c r="C94" s="1">
        <f t="shared" si="73"/>
        <v>0</v>
      </c>
      <c r="D94" s="1">
        <f>IF(OR(AND($B94&gt;=$F$3,$B94&lt;$F$4),AND($B94&gt;=$F$5,$B94&lt;$F$6),AND($B94&gt;=$F$7,$B94&lt;$F$8)),1,0)</f>
        <v>0</v>
      </c>
      <c r="E94" s="1">
        <f t="shared" si="76"/>
        <v>0</v>
      </c>
      <c r="F94" s="1">
        <f t="shared" si="77"/>
        <v>0</v>
      </c>
      <c r="G94" s="1">
        <f t="shared" si="74"/>
        <v>245</v>
      </c>
      <c r="H94" s="3">
        <f t="shared" si="75"/>
        <v>1</v>
      </c>
    </row>
    <row r="95" spans="2:8" x14ac:dyDescent="0.25">
      <c r="B95" s="2">
        <f>B94+$C$3/1440</f>
        <v>1.0104166666666652</v>
      </c>
      <c r="C95" s="1">
        <f t="shared" si="73"/>
        <v>0</v>
      </c>
      <c r="D95" s="1">
        <f>IF(OR(AND($B95&gt;=$F$3,$B95&lt;$F$4),AND($B95&gt;=$F$5,$B95&lt;$F$6),AND($B95&gt;=$F$7,$B95&lt;$F$8)),1,0)</f>
        <v>0</v>
      </c>
      <c r="E95" s="1">
        <f t="shared" si="76"/>
        <v>0</v>
      </c>
      <c r="F95" s="1">
        <f t="shared" si="77"/>
        <v>0</v>
      </c>
      <c r="G95" s="1">
        <f t="shared" si="74"/>
        <v>245</v>
      </c>
      <c r="H95" s="3">
        <f t="shared" si="75"/>
        <v>1</v>
      </c>
    </row>
    <row r="96" spans="2:8" x14ac:dyDescent="0.25">
      <c r="B96" s="2">
        <f t="shared" si="72"/>
        <v>1.0208333333333319</v>
      </c>
      <c r="C96" s="1">
        <f t="shared" si="73"/>
        <v>0</v>
      </c>
      <c r="D96" s="1">
        <f>IF(OR(AND($B96&gt;=$F$3,$B96&lt;$F$4),AND($B96&gt;=$F$5,$B96&lt;$F$6),AND($B96&gt;=$F$7,$B96&lt;$F$8)),1,0)</f>
        <v>0</v>
      </c>
      <c r="E96" s="1">
        <f t="shared" si="76"/>
        <v>0</v>
      </c>
      <c r="F96" s="1">
        <f t="shared" si="77"/>
        <v>0</v>
      </c>
      <c r="G96" s="1">
        <f t="shared" si="74"/>
        <v>245</v>
      </c>
      <c r="H96" s="3">
        <f t="shared" si="75"/>
        <v>1</v>
      </c>
    </row>
    <row r="97" spans="2:8" x14ac:dyDescent="0.25">
      <c r="B97" s="2">
        <f t="shared" si="72"/>
        <v>1.0312499999999987</v>
      </c>
      <c r="C97" s="1">
        <f t="shared" ref="C97:C122" si="78">IF(AND($B97&gt;=$C$4,$B97&lt;$C$5,D97=0),1,0)</f>
        <v>0</v>
      </c>
      <c r="D97" s="1">
        <f>IF(OR(AND($B97&gt;=$F$3,$B97&lt;$F$4),AND($B97&gt;=$F$5,$B97&lt;$F$6),AND($B97&gt;=$F$7,$B97&lt;$F$8)),1,0)</f>
        <v>0</v>
      </c>
      <c r="E97" s="1">
        <f t="shared" si="76"/>
        <v>0</v>
      </c>
      <c r="F97" s="1">
        <f t="shared" si="77"/>
        <v>0</v>
      </c>
      <c r="G97" s="1">
        <f t="shared" ref="G97:G122" si="79">MIN($C$14,MAX(0,G96- E96+ F96*($C$3/60)*$C$7))</f>
        <v>245</v>
      </c>
      <c r="H97" s="3">
        <f t="shared" ref="H97:H122" si="80" xml:space="preserve"> G97 / $C$14</f>
        <v>1</v>
      </c>
    </row>
    <row r="98" spans="2:8" x14ac:dyDescent="0.25">
      <c r="B98" s="2">
        <f t="shared" si="72"/>
        <v>1.0416666666666654</v>
      </c>
      <c r="C98" s="1">
        <f t="shared" si="78"/>
        <v>0</v>
      </c>
      <c r="D98" s="1">
        <f>IF(OR(AND($B98&gt;=$F$3,$B98&lt;$F$4),AND($B98&gt;=$F$5,$B98&lt;$F$6),AND($B98&gt;=$F$7,$B98&lt;$F$8)),1,0)</f>
        <v>0</v>
      </c>
      <c r="E98" s="1">
        <f t="shared" si="76"/>
        <v>0</v>
      </c>
      <c r="F98" s="1">
        <f t="shared" si="77"/>
        <v>0</v>
      </c>
      <c r="G98" s="1">
        <f t="shared" si="79"/>
        <v>245</v>
      </c>
      <c r="H98" s="3">
        <f t="shared" si="80"/>
        <v>1</v>
      </c>
    </row>
    <row r="99" spans="2:8" x14ac:dyDescent="0.25">
      <c r="B99" s="2">
        <f t="shared" si="72"/>
        <v>1.0520833333333321</v>
      </c>
      <c r="C99" s="1">
        <f t="shared" si="78"/>
        <v>0</v>
      </c>
      <c r="D99" s="1">
        <f>IF(OR(AND($B99&gt;=$F$3,$B99&lt;$F$4),AND($B99&gt;=$F$5,$B99&lt;$F$6),AND($B99&gt;=$F$7,$B99&lt;$F$8)),1,0)</f>
        <v>0</v>
      </c>
      <c r="E99" s="1">
        <f t="shared" si="76"/>
        <v>0</v>
      </c>
      <c r="F99" s="1">
        <f t="shared" si="77"/>
        <v>0</v>
      </c>
      <c r="G99" s="1">
        <f t="shared" si="79"/>
        <v>245</v>
      </c>
      <c r="H99" s="3">
        <f t="shared" si="80"/>
        <v>1</v>
      </c>
    </row>
    <row r="100" spans="2:8" x14ac:dyDescent="0.25">
      <c r="B100" s="2">
        <f t="shared" si="72"/>
        <v>1.0624999999999989</v>
      </c>
      <c r="C100" s="1">
        <f t="shared" si="78"/>
        <v>0</v>
      </c>
      <c r="D100" s="1">
        <f>IF(OR(AND($B100&gt;=$F$3,$B100&lt;$F$4),AND($B100&gt;=$F$5,$B100&lt;$F$6),AND($B100&gt;=$F$7,$B100&lt;$F$8)),1,0)</f>
        <v>0</v>
      </c>
      <c r="E100" s="1">
        <f t="shared" si="76"/>
        <v>0</v>
      </c>
      <c r="F100" s="1">
        <f t="shared" si="77"/>
        <v>0</v>
      </c>
      <c r="G100" s="1">
        <f t="shared" si="79"/>
        <v>245</v>
      </c>
      <c r="H100" s="3">
        <f t="shared" si="80"/>
        <v>1</v>
      </c>
    </row>
    <row r="101" spans="2:8" x14ac:dyDescent="0.25">
      <c r="B101" s="2">
        <f t="shared" si="72"/>
        <v>1.0729166666666656</v>
      </c>
      <c r="C101" s="1">
        <f t="shared" si="78"/>
        <v>0</v>
      </c>
      <c r="D101" s="1">
        <f>IF(OR(AND($B101&gt;=$F$3,$B101&lt;$F$4),AND($B101&gt;=$F$5,$B101&lt;$F$6),AND($B101&gt;=$F$7,$B101&lt;$F$8)),1,0)</f>
        <v>0</v>
      </c>
      <c r="E101" s="1">
        <f t="shared" si="76"/>
        <v>0</v>
      </c>
      <c r="F101" s="1">
        <f t="shared" si="77"/>
        <v>0</v>
      </c>
      <c r="G101" s="1">
        <f t="shared" si="79"/>
        <v>245</v>
      </c>
      <c r="H101" s="3">
        <f t="shared" si="80"/>
        <v>1</v>
      </c>
    </row>
    <row r="102" spans="2:8" x14ac:dyDescent="0.25">
      <c r="B102" s="2">
        <f t="shared" si="72"/>
        <v>1.0833333333333324</v>
      </c>
      <c r="C102" s="1">
        <f t="shared" si="78"/>
        <v>0</v>
      </c>
      <c r="D102" s="1">
        <f>IF(OR(AND($B102&gt;=$F$3,$B102&lt;$F$4),AND($B102&gt;=$F$5,$B102&lt;$F$6),AND($B102&gt;=$F$7,$B102&lt;$F$8)),1,0)</f>
        <v>0</v>
      </c>
      <c r="E102" s="1">
        <f t="shared" si="76"/>
        <v>0</v>
      </c>
      <c r="F102" s="1">
        <f t="shared" si="77"/>
        <v>0</v>
      </c>
      <c r="G102" s="1">
        <f t="shared" si="79"/>
        <v>245</v>
      </c>
      <c r="H102" s="3">
        <f t="shared" si="80"/>
        <v>1</v>
      </c>
    </row>
    <row r="103" spans="2:8" x14ac:dyDescent="0.25">
      <c r="B103" s="2">
        <f t="shared" si="72"/>
        <v>1.0937499999999991</v>
      </c>
      <c r="C103" s="1">
        <f t="shared" si="78"/>
        <v>0</v>
      </c>
      <c r="D103" s="1">
        <f>IF(OR(AND($B103&gt;=$F$3,$B103&lt;$F$4),AND($B103&gt;=$F$5,$B103&lt;$F$6),AND($B103&gt;=$F$7,$B103&lt;$F$8)),1,0)</f>
        <v>0</v>
      </c>
      <c r="E103" s="1">
        <f t="shared" si="76"/>
        <v>0</v>
      </c>
      <c r="F103" s="1">
        <f t="shared" si="77"/>
        <v>0</v>
      </c>
      <c r="G103" s="1">
        <f t="shared" si="79"/>
        <v>245</v>
      </c>
      <c r="H103" s="3">
        <f t="shared" si="80"/>
        <v>1</v>
      </c>
    </row>
    <row r="104" spans="2:8" x14ac:dyDescent="0.25">
      <c r="B104" s="2">
        <f t="shared" si="72"/>
        <v>1.1041666666666659</v>
      </c>
      <c r="C104" s="1">
        <f t="shared" si="78"/>
        <v>0</v>
      </c>
      <c r="D104" s="1">
        <f>IF(OR(AND($B104&gt;=$F$3,$B104&lt;$F$4),AND($B104&gt;=$F$5,$B104&lt;$F$6),AND($B104&gt;=$F$7,$B104&lt;$F$8)),1,0)</f>
        <v>0</v>
      </c>
      <c r="E104" s="1">
        <f t="shared" si="76"/>
        <v>0</v>
      </c>
      <c r="F104" s="1">
        <f t="shared" si="77"/>
        <v>0</v>
      </c>
      <c r="G104" s="1">
        <f t="shared" si="79"/>
        <v>245</v>
      </c>
      <c r="H104" s="3">
        <f t="shared" si="80"/>
        <v>1</v>
      </c>
    </row>
    <row r="105" spans="2:8" x14ac:dyDescent="0.25">
      <c r="B105" s="2">
        <f t="shared" si="72"/>
        <v>1.1145833333333326</v>
      </c>
      <c r="C105" s="1">
        <f t="shared" si="78"/>
        <v>0</v>
      </c>
      <c r="D105" s="1">
        <f>IF(OR(AND($B105&gt;=$F$3,$B105&lt;$F$4),AND($B105&gt;=$F$5,$B105&lt;$F$6),AND($B105&gt;=$F$7,$B105&lt;$F$8)),1,0)</f>
        <v>0</v>
      </c>
      <c r="E105" s="1">
        <f t="shared" si="76"/>
        <v>0</v>
      </c>
      <c r="F105" s="1">
        <f t="shared" si="77"/>
        <v>0</v>
      </c>
      <c r="G105" s="1">
        <f t="shared" si="79"/>
        <v>245</v>
      </c>
      <c r="H105" s="3">
        <f t="shared" si="80"/>
        <v>1</v>
      </c>
    </row>
    <row r="106" spans="2:8" x14ac:dyDescent="0.25">
      <c r="B106" s="2">
        <f t="shared" si="72"/>
        <v>1.1249999999999993</v>
      </c>
      <c r="C106" s="1">
        <f t="shared" si="78"/>
        <v>0</v>
      </c>
      <c r="D106" s="1">
        <f>IF(OR(AND($B106&gt;=$F$3,$B106&lt;$F$4),AND($B106&gt;=$F$5,$B106&lt;$F$6),AND($B106&gt;=$F$7,$B106&lt;$F$8)),1,0)</f>
        <v>0</v>
      </c>
      <c r="E106" s="1">
        <f t="shared" si="76"/>
        <v>0</v>
      </c>
      <c r="F106" s="1">
        <f t="shared" si="77"/>
        <v>0</v>
      </c>
      <c r="G106" s="1">
        <f t="shared" si="79"/>
        <v>245</v>
      </c>
      <c r="H106" s="3">
        <f t="shared" si="80"/>
        <v>1</v>
      </c>
    </row>
    <row r="107" spans="2:8" x14ac:dyDescent="0.25">
      <c r="B107" s="2">
        <f t="shared" si="72"/>
        <v>1.1354166666666661</v>
      </c>
      <c r="C107" s="1">
        <f t="shared" si="78"/>
        <v>0</v>
      </c>
      <c r="D107" s="1">
        <f>IF(OR(AND($B107&gt;=$F$3,$B107&lt;$F$4),AND($B107&gt;=$F$5,$B107&lt;$F$6),AND($B107&gt;=$F$7,$B107&lt;$F$8)),1,0)</f>
        <v>0</v>
      </c>
      <c r="E107" s="1">
        <f t="shared" si="76"/>
        <v>0</v>
      </c>
      <c r="F107" s="1">
        <f t="shared" si="77"/>
        <v>0</v>
      </c>
      <c r="G107" s="1">
        <f t="shared" si="79"/>
        <v>245</v>
      </c>
      <c r="H107" s="3">
        <f t="shared" si="80"/>
        <v>1</v>
      </c>
    </row>
    <row r="108" spans="2:8" x14ac:dyDescent="0.25">
      <c r="B108" s="2">
        <f t="shared" si="72"/>
        <v>1.1458333333333328</v>
      </c>
      <c r="C108" s="1">
        <f t="shared" si="78"/>
        <v>0</v>
      </c>
      <c r="D108" s="1">
        <f>IF(OR(AND($B108&gt;=$F$3,$B108&lt;$F$4),AND($B108&gt;=$F$5,$B108&lt;$F$6),AND($B108&gt;=$F$7,$B108&lt;$F$8)),1,0)</f>
        <v>0</v>
      </c>
      <c r="E108" s="1">
        <f t="shared" si="76"/>
        <v>0</v>
      </c>
      <c r="F108" s="1">
        <f t="shared" si="77"/>
        <v>0</v>
      </c>
      <c r="G108" s="1">
        <f t="shared" si="79"/>
        <v>245</v>
      </c>
      <c r="H108" s="3">
        <f t="shared" si="80"/>
        <v>1</v>
      </c>
    </row>
    <row r="109" spans="2:8" x14ac:dyDescent="0.25">
      <c r="B109" s="2">
        <f t="shared" si="72"/>
        <v>1.1562499999999996</v>
      </c>
      <c r="C109" s="1">
        <f t="shared" si="78"/>
        <v>0</v>
      </c>
      <c r="D109" s="1">
        <f>IF(OR(AND($B109&gt;=$F$3,$B109&lt;$F$4),AND($B109&gt;=$F$5,$B109&lt;$F$6),AND($B109&gt;=$F$7,$B109&lt;$F$8)),1,0)</f>
        <v>0</v>
      </c>
      <c r="E109" s="1">
        <f t="shared" si="76"/>
        <v>0</v>
      </c>
      <c r="F109" s="1">
        <f t="shared" si="77"/>
        <v>0</v>
      </c>
      <c r="G109" s="1">
        <f t="shared" si="79"/>
        <v>245</v>
      </c>
      <c r="H109" s="3">
        <f t="shared" si="80"/>
        <v>1</v>
      </c>
    </row>
    <row r="110" spans="2:8" x14ac:dyDescent="0.25">
      <c r="B110" s="2">
        <f t="shared" si="72"/>
        <v>1.1666666666666663</v>
      </c>
      <c r="C110" s="1">
        <f t="shared" si="78"/>
        <v>0</v>
      </c>
      <c r="D110" s="1">
        <f>IF(OR(AND($B110&gt;=$F$3,$B110&lt;$F$4),AND($B110&gt;=$F$5,$B110&lt;$F$6),AND($B110&gt;=$F$7,$B110&lt;$F$8)),1,0)</f>
        <v>0</v>
      </c>
      <c r="E110" s="1">
        <f t="shared" si="76"/>
        <v>0</v>
      </c>
      <c r="F110" s="1">
        <f t="shared" si="77"/>
        <v>0</v>
      </c>
      <c r="G110" s="1">
        <f t="shared" si="79"/>
        <v>245</v>
      </c>
      <c r="H110" s="3">
        <f t="shared" si="80"/>
        <v>1</v>
      </c>
    </row>
    <row r="111" spans="2:8" x14ac:dyDescent="0.25">
      <c r="B111" s="2">
        <f t="shared" si="72"/>
        <v>1.177083333333333</v>
      </c>
      <c r="C111" s="1">
        <f t="shared" si="78"/>
        <v>0</v>
      </c>
      <c r="D111" s="1">
        <f>IF(OR(AND($B111&gt;=$F$3,$B111&lt;$F$4),AND($B111&gt;=$F$5,$B111&lt;$F$6),AND($B111&gt;=$F$7,$B111&lt;$F$8)),1,0)</f>
        <v>0</v>
      </c>
      <c r="E111" s="1">
        <f t="shared" si="76"/>
        <v>0</v>
      </c>
      <c r="F111" s="1">
        <f t="shared" si="77"/>
        <v>0</v>
      </c>
      <c r="G111" s="1">
        <f t="shared" si="79"/>
        <v>245</v>
      </c>
      <c r="H111" s="3">
        <f t="shared" si="80"/>
        <v>1</v>
      </c>
    </row>
    <row r="112" spans="2:8" x14ac:dyDescent="0.25">
      <c r="B112" s="2">
        <f t="shared" si="72"/>
        <v>1.1874999999999998</v>
      </c>
      <c r="C112" s="1">
        <f t="shared" si="78"/>
        <v>0</v>
      </c>
      <c r="D112" s="1">
        <f>IF(OR(AND($B112&gt;=$F$3,$B112&lt;$F$4),AND($B112&gt;=$F$5,$B112&lt;$F$6),AND($B112&gt;=$F$7,$B112&lt;$F$8)),1,0)</f>
        <v>0</v>
      </c>
      <c r="E112" s="1">
        <f t="shared" si="76"/>
        <v>0</v>
      </c>
      <c r="F112" s="1">
        <f t="shared" si="77"/>
        <v>0</v>
      </c>
      <c r="G112" s="1">
        <f t="shared" si="79"/>
        <v>245</v>
      </c>
      <c r="H112" s="3">
        <f t="shared" si="80"/>
        <v>1</v>
      </c>
    </row>
    <row r="113" spans="2:8" x14ac:dyDescent="0.25">
      <c r="B113" s="2">
        <f t="shared" si="72"/>
        <v>1.1979166666666665</v>
      </c>
      <c r="C113" s="1">
        <f t="shared" si="78"/>
        <v>0</v>
      </c>
      <c r="D113" s="1">
        <f>IF(OR(AND($B113&gt;=$F$3,$B113&lt;$F$4),AND($B113&gt;=$F$5,$B113&lt;$F$6),AND($B113&gt;=$F$7,$B113&lt;$F$8)),1,0)</f>
        <v>0</v>
      </c>
      <c r="E113" s="1">
        <f t="shared" si="76"/>
        <v>0</v>
      </c>
      <c r="F113" s="1">
        <f t="shared" si="77"/>
        <v>0</v>
      </c>
      <c r="G113" s="1">
        <f t="shared" si="79"/>
        <v>245</v>
      </c>
      <c r="H113" s="3">
        <f t="shared" si="80"/>
        <v>1</v>
      </c>
    </row>
    <row r="114" spans="2:8" x14ac:dyDescent="0.25">
      <c r="B114" s="2">
        <f t="shared" si="72"/>
        <v>1.2083333333333333</v>
      </c>
      <c r="C114" s="1">
        <f t="shared" si="78"/>
        <v>0</v>
      </c>
      <c r="D114" s="1">
        <f>IF(OR(AND($B114&gt;=$F$3,$B114&lt;$F$4),AND($B114&gt;=$F$5,$B114&lt;$F$6),AND($B114&gt;=$F$7,$B114&lt;$F$8)),1,0)</f>
        <v>0</v>
      </c>
      <c r="E114" s="1">
        <f t="shared" si="76"/>
        <v>0</v>
      </c>
      <c r="F114" s="1">
        <f t="shared" si="77"/>
        <v>0</v>
      </c>
      <c r="G114" s="1">
        <f t="shared" si="79"/>
        <v>245</v>
      </c>
      <c r="H114" s="3">
        <f t="shared" si="80"/>
        <v>1</v>
      </c>
    </row>
    <row r="115" spans="2:8" x14ac:dyDescent="0.25">
      <c r="B115" s="2">
        <f t="shared" si="72"/>
        <v>1.21875</v>
      </c>
      <c r="C115" s="1">
        <f t="shared" si="78"/>
        <v>0</v>
      </c>
      <c r="D115" s="1">
        <f>IF(OR(AND($B115&gt;=$F$3,$B115&lt;$F$4),AND($B115&gt;=$F$5,$B115&lt;$F$6),AND($B115&gt;=$F$7,$B115&lt;$F$8)),1,0)</f>
        <v>0</v>
      </c>
      <c r="E115" s="1">
        <f t="shared" si="76"/>
        <v>0</v>
      </c>
      <c r="F115" s="1">
        <f t="shared" si="77"/>
        <v>0</v>
      </c>
      <c r="G115" s="1">
        <f t="shared" si="79"/>
        <v>245</v>
      </c>
      <c r="H115" s="3">
        <f t="shared" si="80"/>
        <v>1</v>
      </c>
    </row>
    <row r="116" spans="2:8" x14ac:dyDescent="0.25">
      <c r="B116" s="2">
        <f t="shared" si="72"/>
        <v>1.2291666666666667</v>
      </c>
      <c r="C116" s="1">
        <f t="shared" si="78"/>
        <v>0</v>
      </c>
      <c r="D116" s="1">
        <f>IF(OR(AND($B116&gt;=$F$3,$B116&lt;$F$4),AND($B116&gt;=$F$5,$B116&lt;$F$6),AND($B116&gt;=$F$7,$B116&lt;$F$8)),1,0)</f>
        <v>0</v>
      </c>
      <c r="E116" s="1">
        <f t="shared" si="76"/>
        <v>0</v>
      </c>
      <c r="F116" s="1">
        <f t="shared" si="77"/>
        <v>0</v>
      </c>
      <c r="G116" s="1">
        <f t="shared" si="79"/>
        <v>245</v>
      </c>
      <c r="H116" s="3">
        <f t="shared" si="80"/>
        <v>1</v>
      </c>
    </row>
    <row r="117" spans="2:8" x14ac:dyDescent="0.25">
      <c r="B117" s="2">
        <f t="shared" si="72"/>
        <v>1.2395833333333335</v>
      </c>
      <c r="C117" s="1">
        <f t="shared" si="78"/>
        <v>0</v>
      </c>
      <c r="D117" s="1">
        <f>IF(OR(AND($B117&gt;=$F$3,$B117&lt;$F$4),AND($B117&gt;=$F$5,$B117&lt;$F$6),AND($B117&gt;=$F$7,$B117&lt;$F$8)),1,0)</f>
        <v>0</v>
      </c>
      <c r="E117" s="1">
        <f t="shared" si="76"/>
        <v>0</v>
      </c>
      <c r="F117" s="1">
        <f t="shared" si="77"/>
        <v>0</v>
      </c>
      <c r="G117" s="1">
        <f t="shared" si="79"/>
        <v>245</v>
      </c>
      <c r="H117" s="3">
        <f t="shared" si="80"/>
        <v>1</v>
      </c>
    </row>
    <row r="118" spans="2:8" x14ac:dyDescent="0.25">
      <c r="B118" s="2">
        <f t="shared" si="72"/>
        <v>1.2500000000000002</v>
      </c>
      <c r="C118" s="1">
        <f t="shared" si="78"/>
        <v>0</v>
      </c>
      <c r="D118" s="1">
        <f>IF(OR(AND($B118&gt;=$F$3,$B118&lt;$F$4),AND($B118&gt;=$F$5,$B118&lt;$F$6),AND($B118&gt;=$F$7,$B118&lt;$F$8)),1,0)</f>
        <v>0</v>
      </c>
      <c r="E118" s="1">
        <f t="shared" si="76"/>
        <v>0</v>
      </c>
      <c r="F118" s="1">
        <f t="shared" si="77"/>
        <v>0</v>
      </c>
      <c r="G118" s="1">
        <f t="shared" si="79"/>
        <v>245</v>
      </c>
      <c r="H118" s="3">
        <f t="shared" si="80"/>
        <v>1</v>
      </c>
    </row>
    <row r="119" spans="2:8" x14ac:dyDescent="0.25">
      <c r="B119" s="2">
        <f t="shared" si="72"/>
        <v>1.260416666666667</v>
      </c>
      <c r="C119" s="1">
        <f t="shared" si="78"/>
        <v>0</v>
      </c>
      <c r="D119" s="1">
        <f>IF(OR(AND($B119&gt;=$F$3,$B119&lt;$F$4),AND($B119&gt;=$F$5,$B119&lt;$F$6),AND($B119&gt;=$F$7,$B119&lt;$F$8)),1,0)</f>
        <v>0</v>
      </c>
      <c r="E119" s="1">
        <f t="shared" si="76"/>
        <v>0</v>
      </c>
      <c r="F119" s="1">
        <f t="shared" si="77"/>
        <v>0</v>
      </c>
      <c r="G119" s="1">
        <f t="shared" si="79"/>
        <v>245</v>
      </c>
      <c r="H119" s="3">
        <f t="shared" si="80"/>
        <v>1</v>
      </c>
    </row>
    <row r="120" spans="2:8" x14ac:dyDescent="0.25">
      <c r="B120" s="2">
        <f t="shared" si="72"/>
        <v>1.2708333333333337</v>
      </c>
      <c r="C120" s="1">
        <f t="shared" si="78"/>
        <v>0</v>
      </c>
      <c r="D120" s="1">
        <f>IF(OR(AND($B120&gt;=$F$3,$B120&lt;$F$4),AND($B120&gt;=$F$5,$B120&lt;$F$6),AND($B120&gt;=$F$7,$B120&lt;$F$8)),1,0)</f>
        <v>0</v>
      </c>
      <c r="E120" s="1">
        <f t="shared" si="76"/>
        <v>0</v>
      </c>
      <c r="F120" s="1">
        <f t="shared" si="77"/>
        <v>0</v>
      </c>
      <c r="G120" s="1">
        <f t="shared" si="79"/>
        <v>245</v>
      </c>
      <c r="H120" s="3">
        <f t="shared" si="80"/>
        <v>1</v>
      </c>
    </row>
    <row r="121" spans="2:8" x14ac:dyDescent="0.25">
      <c r="B121" s="2">
        <f t="shared" si="72"/>
        <v>1.2812500000000004</v>
      </c>
      <c r="C121" s="1">
        <f t="shared" si="78"/>
        <v>0</v>
      </c>
      <c r="D121" s="1">
        <f>IF(OR(AND($B121&gt;=$F$3,$B121&lt;$F$4),AND($B121&gt;=$F$5,$B121&lt;$F$6),AND($B121&gt;=$F$7,$B121&lt;$F$8)),1,0)</f>
        <v>0</v>
      </c>
      <c r="E121" s="1">
        <f t="shared" si="76"/>
        <v>0</v>
      </c>
      <c r="F121" s="1">
        <f t="shared" si="77"/>
        <v>0</v>
      </c>
      <c r="G121" s="1">
        <f t="shared" si="79"/>
        <v>245</v>
      </c>
      <c r="H121" s="3">
        <f t="shared" si="80"/>
        <v>1</v>
      </c>
    </row>
    <row r="122" spans="2:8" x14ac:dyDescent="0.25">
      <c r="B122" s="2">
        <f t="shared" si="72"/>
        <v>1.2916666666666672</v>
      </c>
      <c r="C122" s="1">
        <f t="shared" si="78"/>
        <v>0</v>
      </c>
      <c r="D122" s="1">
        <f>IF(OR(AND($B122&gt;=$F$3,$B122&lt;$F$4),AND($B122&gt;=$F$5,$B122&lt;$F$6),AND($B122&gt;=$F$7,$B122&lt;$F$8)),1,0)</f>
        <v>0</v>
      </c>
      <c r="E122" s="1">
        <f t="shared" si="76"/>
        <v>0</v>
      </c>
      <c r="F122" s="1">
        <f t="shared" si="77"/>
        <v>0</v>
      </c>
      <c r="G122" s="1">
        <f t="shared" si="79"/>
        <v>245</v>
      </c>
      <c r="H122" s="3">
        <f t="shared" si="80"/>
        <v>1</v>
      </c>
    </row>
    <row r="123" spans="2:8" x14ac:dyDescent="0.25">
      <c r="B123" s="2"/>
    </row>
    <row r="124" spans="2:8" x14ac:dyDescent="0.25">
      <c r="B124" s="2"/>
    </row>
    <row r="125" spans="2:8" x14ac:dyDescent="0.25">
      <c r="B125" s="2"/>
    </row>
  </sheetData>
  <mergeCells count="11">
    <mergeCell ref="BF24:BL24"/>
    <mergeCell ref="B2:C2"/>
    <mergeCell ref="E2:F2"/>
    <mergeCell ref="B12:D12"/>
    <mergeCell ref="B24:H24"/>
    <mergeCell ref="J24:P24"/>
    <mergeCell ref="R24:X24"/>
    <mergeCell ref="Z24:AF24"/>
    <mergeCell ref="AH24:AN24"/>
    <mergeCell ref="AP24:AV24"/>
    <mergeCell ref="AX24:BD2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897acc412f273a90dcfce61a2c0e64a6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3dfc9b00fc816e6e09fc28363fec96d3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db40ee-7502-4b0e-817b-e36d96fef5c4">
      <UserInfo>
        <DisplayName/>
        <AccountId xsi:nil="true"/>
        <AccountType/>
      </UserInfo>
    </SharedWithUsers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0C45DF-6DBC-421E-A61A-3AF3D4D58476}"/>
</file>

<file path=customXml/itemProps2.xml><?xml version="1.0" encoding="utf-8"?>
<ds:datastoreItem xmlns:ds="http://schemas.openxmlformats.org/officeDocument/2006/customXml" ds:itemID="{A1F2A6F1-CD71-4F7D-81EF-43D022AD3992}">
  <ds:schemaRefs>
    <ds:schemaRef ds:uri="http://schemas.microsoft.com/office/2006/metadata/properties"/>
    <ds:schemaRef ds:uri="http://schemas.microsoft.com/office/infopath/2007/PartnerControls"/>
    <ds:schemaRef ds:uri="3edb40ee-7502-4b0e-817b-e36d96fef5c4"/>
    <ds:schemaRef ds:uri="421e17a8-9d31-44a0-89a4-7ffa1b1fed40"/>
  </ds:schemaRefs>
</ds:datastoreItem>
</file>

<file path=customXml/itemProps3.xml><?xml version="1.0" encoding="utf-8"?>
<ds:datastoreItem xmlns:ds="http://schemas.openxmlformats.org/officeDocument/2006/customXml" ds:itemID="{9E768AA2-26DB-4038-92E8-AE4F9BEB9F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 Simulation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Hannah</dc:creator>
  <cp:keywords/>
  <dc:description/>
  <cp:lastModifiedBy>John Hannah</cp:lastModifiedBy>
  <cp:revision/>
  <dcterms:created xsi:type="dcterms:W3CDTF">2025-12-11T08:40:15Z</dcterms:created>
  <dcterms:modified xsi:type="dcterms:W3CDTF">2026-01-16T10:26:29Z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2025-12-11T08:40:36Z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11174b90-bde0-4e71-ac5c-1998834c1bf7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MediaServiceImageTags">
    <vt:lpwstr/>
  </property>
  <property fmtid="{D5CDD505-2E9C-101B-9397-08002B2CF9AE}" pid="11" name="ContentTypeId">
    <vt:lpwstr>0x0101006829A989F9C484468C538C735CD58DD5</vt:lpwstr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_activity">
    <vt:lpwstr>{"FileActivityType":"9","FileActivityTimeStamp":"2025-12-11T09:44:05.640Z","FileActivityUsersOnPage":[{"DisplayName":"John Hannah","Id":"john.hannah@maersk.com"},{"DisplayName":"Tania Berna","Id":"tania.berna@maersk.com"}],"FileActivityNavigationId":null}</vt:lpwstr>
  </property>
</Properties>
</file>